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4"/>
  </bookViews>
  <sheets>
    <sheet name="JURIDICA" sheetId="9" r:id="rId1"/>
    <sheet name="TECNICA GRUPO 1" sheetId="18" r:id="rId2"/>
    <sheet name="TECNICA GRUPO 12" sheetId="15" r:id="rId3"/>
    <sheet name="TECNICA GRUPO 17" sheetId="16" r:id="rId4"/>
    <sheet name="FINANCIERA" sheetId="10" r:id="rId5"/>
  </sheets>
  <calcPr calcId="145621"/>
</workbook>
</file>

<file path=xl/calcChain.xml><?xml version="1.0" encoding="utf-8"?>
<calcChain xmlns="http://schemas.openxmlformats.org/spreadsheetml/2006/main">
  <c r="C24" i="18" l="1"/>
  <c r="C24" i="15"/>
  <c r="C24" i="16"/>
  <c r="C23" i="10" l="1"/>
  <c r="C22" i="10"/>
  <c r="C13" i="10"/>
  <c r="C12" i="10"/>
  <c r="F130" i="18" l="1"/>
  <c r="D141" i="18" s="1"/>
  <c r="D41" i="18" s="1"/>
  <c r="E115" i="18"/>
  <c r="D140" i="18" s="1"/>
  <c r="N110" i="18"/>
  <c r="M110" i="18"/>
  <c r="L110" i="18"/>
  <c r="K110" i="18"/>
  <c r="C112" i="18" s="1"/>
  <c r="A109" i="18"/>
  <c r="A106" i="18"/>
  <c r="A105" i="18"/>
  <c r="N53" i="18"/>
  <c r="M53" i="18"/>
  <c r="C58" i="18" s="1"/>
  <c r="L53" i="18"/>
  <c r="K53" i="18"/>
  <c r="C57" i="18" s="1"/>
  <c r="A51" i="18"/>
  <c r="A50" i="18"/>
  <c r="F22" i="18"/>
  <c r="E22" i="18"/>
  <c r="E24" i="18" s="1"/>
  <c r="E140" i="18" l="1"/>
  <c r="D40" i="18"/>
  <c r="E40" i="18" s="1"/>
  <c r="F133" i="16"/>
  <c r="D144" i="16" s="1"/>
  <c r="D41" i="16" s="1"/>
  <c r="E118" i="16"/>
  <c r="D143" i="16" s="1"/>
  <c r="D40" i="16" s="1"/>
  <c r="N113" i="16"/>
  <c r="M113" i="16"/>
  <c r="L113" i="16"/>
  <c r="K113" i="16"/>
  <c r="C115" i="16" s="1"/>
  <c r="A112" i="16"/>
  <c r="N53" i="16"/>
  <c r="M53" i="16"/>
  <c r="C58" i="16" s="1"/>
  <c r="L53" i="16"/>
  <c r="K53" i="16"/>
  <c r="C57" i="16" s="1"/>
  <c r="A50" i="16"/>
  <c r="F22" i="16"/>
  <c r="E22" i="16"/>
  <c r="E24" i="16" s="1"/>
  <c r="E40" i="16" l="1"/>
  <c r="E143" i="16"/>
  <c r="F130" i="15"/>
  <c r="D141" i="15" s="1"/>
  <c r="D41" i="15" s="1"/>
  <c r="E115" i="15"/>
  <c r="D140" i="15" s="1"/>
  <c r="N110" i="15"/>
  <c r="M110" i="15"/>
  <c r="L110" i="15"/>
  <c r="K110" i="15"/>
  <c r="C112" i="15" s="1"/>
  <c r="A109" i="15"/>
  <c r="A105" i="15"/>
  <c r="A106" i="15" s="1"/>
  <c r="N53" i="15"/>
  <c r="M53" i="15"/>
  <c r="C58" i="15" s="1"/>
  <c r="L53" i="15"/>
  <c r="K53" i="15"/>
  <c r="C57" i="15" s="1"/>
  <c r="A50" i="15"/>
  <c r="A51" i="15" s="1"/>
  <c r="F22" i="15"/>
  <c r="E22" i="15"/>
  <c r="E24" i="15" s="1"/>
  <c r="E140" i="15" l="1"/>
  <c r="D40" i="15"/>
  <c r="E40" i="15" s="1"/>
</calcChain>
</file>

<file path=xl/sharedStrings.xml><?xml version="1.0" encoding="utf-8"?>
<sst xmlns="http://schemas.openxmlformats.org/spreadsheetml/2006/main" count="975" uniqueCount="339">
  <si>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</si>
  <si>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</si>
  <si>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</si>
  <si>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</si>
  <si>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</si>
  <si>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</si>
  <si>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</si>
  <si>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</si>
  <si>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</si>
  <si>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</si>
  <si>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</si>
  <si>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</si>
  <si>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</si>
  <si>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</si>
  <si>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</si>
  <si>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</si>
  <si>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</si>
  <si>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</si>
  <si>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</si>
  <si>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</si>
  <si>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</si>
  <si>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</si>
  <si>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</si>
  <si>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</si>
  <si>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</si>
  <si>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</si>
  <si>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</si>
  <si>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</si>
  <si>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</si>
  <si>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</si>
  <si>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</si>
  <si>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</si>
  <si>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</si>
  <si>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</si>
  <si>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</si>
  <si>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</si>
  <si>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</si>
  <si>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</si>
  <si>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</si>
  <si>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</si>
  <si>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</si>
  <si>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</si>
  <si>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</si>
  <si>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</si>
  <si>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</si>
  <si>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</si>
  <si>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</si>
  <si>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</si>
  <si>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</si>
  <si>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</si>
  <si>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</si>
  <si>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</si>
  <si>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</si>
  <si>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</si>
  <si>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</si>
  <si>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</si>
  <si>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</si>
  <si>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</si>
  <si>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</si>
  <si>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</si>
  <si>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</si>
  <si>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</si>
  <si>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</si>
  <si>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</si>
  <si>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</si>
  <si>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</si>
  <si>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</si>
  <si>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</si>
  <si>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</si>
  <si>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</si>
  <si>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</si>
  <si>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</si>
  <si>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</si>
  <si>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</si>
  <si>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</si>
  <si>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</si>
  <si>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</si>
  <si>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</si>
  <si>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</si>
  <si>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</si>
  <si>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</si>
  <si>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</si>
  <si>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</si>
  <si>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</si>
  <si>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</si>
  <si>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</si>
  <si>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</si>
  <si>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</si>
  <si>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</si>
  <si>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</si>
  <si>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</si>
  <si>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</si>
  <si>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</si>
  <si>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</si>
  <si>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</si>
  <si>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</si>
  <si>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</si>
  <si>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</si>
  <si>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</si>
  <si>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</si>
  <si>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</si>
  <si>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</si>
  <si>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</si>
  <si>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</si>
  <si>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</si>
  <si>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</si>
  <si>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</si>
  <si>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</si>
  <si>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</si>
  <si>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</si>
  <si>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</si>
  <si>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</si>
  <si>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</si>
  <si>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</si>
  <si>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</si>
  <si>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</si>
  <si>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</si>
  <si>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</si>
  <si>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</si>
  <si>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</si>
  <si>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</si>
  <si>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</si>
  <si>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</si>
  <si>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</si>
  <si>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</si>
  <si>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</si>
  <si>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</si>
  <si>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</si>
  <si>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</si>
  <si>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</si>
  <si>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</si>
  <si>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</si>
  <si>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</si>
  <si>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</si>
  <si>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</si>
  <si>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</si>
  <si>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</si>
  <si>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</si>
  <si>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</si>
  <si>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</si>
  <si>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</si>
  <si>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</si>
  <si>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</si>
  <si>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</si>
  <si>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</si>
  <si>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</si>
  <si>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</si>
  <si>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X</t>
  </si>
  <si>
    <t>TRABAJADORA SOCIAL</t>
  </si>
  <si>
    <t>UNIVERSIDAD DE LA GUAJIRA</t>
  </si>
  <si>
    <t>N/A</t>
  </si>
  <si>
    <t>COORDINADOR GENERAL DEL PROYECTO POR CADA MIL CUPOS OFERTADOS O FRACIÓN INFERIOR</t>
  </si>
  <si>
    <t>MODALIDAD FAMILIAR</t>
  </si>
  <si>
    <t>CDI CON ARRIENDO</t>
  </si>
  <si>
    <t>DESARROLLO INFANTIL EN MEDIO FAMILIAR</t>
  </si>
  <si>
    <t>ICBF</t>
  </si>
  <si>
    <t>NO APORTA</t>
  </si>
  <si>
    <t xml:space="preserve">1. TRABAJADORA SOCIAL </t>
  </si>
  <si>
    <t>FUNDACION ITACA</t>
  </si>
  <si>
    <t>GRUPO 12</t>
  </si>
  <si>
    <t>134/2013</t>
  </si>
  <si>
    <t>LA EXPERIENCIA RELACIONADA NO SE AJUSTA AL OBJETO DE LA CONVOCATORIA</t>
  </si>
  <si>
    <t>HOSPITAL NUESTRA SEÑORA DEL PILAR DE BARRANCAS</t>
  </si>
  <si>
    <t>191/2013</t>
  </si>
  <si>
    <t>20/2009</t>
  </si>
  <si>
    <t>66-68</t>
  </si>
  <si>
    <t>CALLE 6 No 1-11, SAN JUAN DEL CESAR</t>
  </si>
  <si>
    <t>SAN JUAN</t>
  </si>
  <si>
    <t>CRA 10 No.10-05, URUMITA</t>
  </si>
  <si>
    <t>CDI SIN ARRIENDO</t>
  </si>
  <si>
    <t>FABIANA PAOLA PAREJA GUERRA</t>
  </si>
  <si>
    <t>LICENCIADA EN PEDAGOGIA INFANTIL</t>
  </si>
  <si>
    <t>INSTITUTO NACIONAL DE FORMACION TECNICA DE SAN JUAN DEL CESAR</t>
  </si>
  <si>
    <t>NO REQUIERE</t>
  </si>
  <si>
    <t>1/550</t>
  </si>
  <si>
    <t>2/550</t>
  </si>
  <si>
    <t>3/550</t>
  </si>
  <si>
    <t>LA PROPUESTA TECNICA SE AJUSTA A LOS REQUISITOS SOLICITADOS DENTRO DE LA CONVOCATORIA</t>
  </si>
  <si>
    <r>
      <rPr>
        <b/>
        <sz val="10"/>
        <rFont val="Calibri"/>
        <family val="2"/>
        <scheme val="minor"/>
      </rPr>
      <t xml:space="preserve">CUMPLE </t>
    </r>
    <r>
      <rPr>
        <b/>
        <sz val="11"/>
        <rFont val="Calibri"/>
        <family val="2"/>
        <scheme val="minor"/>
      </rPr>
      <t xml:space="preserve">
SI /NO</t>
    </r>
  </si>
  <si>
    <t>MARTA LUCIA MAESTRE FRAGOZO</t>
  </si>
  <si>
    <t>INSTITUTO SUPERIOR DE EDUCACION RURAL DE PAMPLONA</t>
  </si>
  <si>
    <t xml:space="preserve">
2. LICENCIADA EN PEDAGOGIA INFANTIL</t>
  </si>
  <si>
    <t>1. TECNICO PROFESIONAL EN EDUCACION PREESCOLAR
2. LICENCIADA EN EDUCACION BASICO CON ENFASIS EN CIENCIAS NATURALES Y EDUCACION AMBIENTAL</t>
  </si>
  <si>
    <t>1.INSTITUTO NACIONAL DE FORMACION TECNICA DE SAN JUAN DEL CESAR</t>
  </si>
  <si>
    <t>1. INSTITUTO NACIONAL DE FORMACION TECNICA DE SAN JUAN DEL CESAR
2. INSTITUTO SUPERIOR DE EDUCACION RURAL DE PAMPLONA</t>
  </si>
  <si>
    <t>4/12/1998
22/01/2010</t>
  </si>
  <si>
    <t>1.GIMNASIO BILINGÜE EDAD FELIZ
2. COLEGIO PABLO SEXTO
3. JARDIN INFANTIL CARIÑOSITO</t>
  </si>
  <si>
    <t>1. FEBRERO 4 DE 2008 A DICIEMBRE 4 DE 2008
2. FEBRERO A NOVIEMBRE DE 2003
3. FEBRERO 2007 - NOVIEMBRE 2007</t>
  </si>
  <si>
    <t>1. DOCENTE
2. DOCENTE DE EDUCACION BASICA PRIMARIA
3. DOCENTE EN PREESCOLAR</t>
  </si>
  <si>
    <t>JOSE GUILLERMO FRAGOSO CASTILLO</t>
  </si>
  <si>
    <t>ECONOMISTA</t>
  </si>
  <si>
    <t>FUNDACION EDUCATIVA INTERAMERICANA</t>
  </si>
  <si>
    <t>AGOSTO 24 DE 2001 A DICIEMBRE 24 DE 2001</t>
  </si>
  <si>
    <t>PROFESIONAL EN ECONOMIA</t>
  </si>
  <si>
    <t>SECRETARIA DE EDUCACION JUVENTUD Y CULTURA DEPARTAMENTAL</t>
  </si>
  <si>
    <r>
      <rPr>
        <b/>
        <sz val="10"/>
        <rFont val="Calibri"/>
        <family val="2"/>
        <scheme val="minor"/>
      </rPr>
      <t>CUMPLE PERFIL</t>
    </r>
    <r>
      <rPr>
        <b/>
        <sz val="11"/>
        <rFont val="Calibri"/>
        <family val="2"/>
        <scheme val="minor"/>
      </rPr>
      <t xml:space="preserve">
SI /NO</t>
    </r>
  </si>
  <si>
    <r>
      <rPr>
        <b/>
        <sz val="9"/>
        <rFont val="Calibri"/>
        <family val="2"/>
        <scheme val="minor"/>
      </rPr>
      <t>CUMPLE PROPORCION</t>
    </r>
    <r>
      <rPr>
        <b/>
        <sz val="11"/>
        <rFont val="Calibri"/>
        <family val="2"/>
        <scheme val="minor"/>
      </rPr>
      <t xml:space="preserve">
SI /NO</t>
    </r>
  </si>
  <si>
    <r>
      <t xml:space="preserve">EMPRESA:
</t>
    </r>
    <r>
      <rPr>
        <sz val="11"/>
        <rFont val="Calibri"/>
        <family val="2"/>
        <scheme val="minor"/>
      </rPr>
      <t>1. COLEGIO GABRIELA MISTRAL DE SAN JUAN DEL CESAR.
 JARDIN INFANTIL DISNEYLANDIA</t>
    </r>
  </si>
  <si>
    <r>
      <t xml:space="preserve">FECHA:
</t>
    </r>
    <r>
      <rPr>
        <sz val="11"/>
        <rFont val="Calibri"/>
        <family val="2"/>
        <scheme val="minor"/>
      </rPr>
      <t>1. ENERO 3 DE 2009 - MARZO 15 DE 2010
2. FEBRERO 1 DE 2007 - NOVIEMBRE 30 DE 2007</t>
    </r>
  </si>
  <si>
    <t>1/200</t>
  </si>
  <si>
    <t>GRUPO 17</t>
  </si>
  <si>
    <t>ANA MILENA BENJUMEA NIEVES</t>
  </si>
  <si>
    <t>1. NORMALISTA SUPERIOR CON ENFASIS EN LENGUA CASTELLANA
2. LICENCIADA EN PEDAGOGIA INFANTIL</t>
  </si>
  <si>
    <t>21/12/2001
21/12/2012</t>
  </si>
  <si>
    <t>1.ESCUELA NORMAL SUPERIOR DE SAN JUAN DEL CESAR EN CONVENIO CON LA FACULTAD DE EDUCACION DE LA UNIVERSIDAD DE SAN BUENAVENTURA
2. INSTITUTO NACIONAL DE FORMACION TECNICA DE SAN JUAN DEL CESAR</t>
  </si>
  <si>
    <r>
      <t xml:space="preserve">CARGO:
</t>
    </r>
    <r>
      <rPr>
        <sz val="11"/>
        <rFont val="Calibri"/>
        <family val="2"/>
        <scheme val="minor"/>
      </rPr>
      <t>1. COORDINADORA ACADEMICA
2. COORDINADORA ACADEMICA</t>
    </r>
  </si>
  <si>
    <r>
      <t xml:space="preserve">EMPRESA:
</t>
    </r>
    <r>
      <rPr>
        <sz val="11"/>
        <rFont val="Calibri"/>
        <family val="2"/>
        <scheme val="minor"/>
      </rPr>
      <t>1. INSTITUCION EDUCATIVA NORMAL SUPERIOR DE SAN JUAN DEL CESAR
2. COLEGIO JARDIN INFANTIL MI OTRA CASITA
3. FUNDACION ITACA</t>
    </r>
  </si>
  <si>
    <r>
      <t xml:space="preserve">FECHA:
</t>
    </r>
    <r>
      <rPr>
        <sz val="11"/>
        <rFont val="Calibri"/>
        <family val="2"/>
        <scheme val="minor"/>
      </rPr>
      <t>1. MARZO 1 DE 2006 - MAYO 29 DE 2006
2. JULIO 2012 A NOVIEMBRE 2012
3. SEPTIEMBRE 13 DE 2013 A OCTUBRE 31 DE 2014</t>
    </r>
  </si>
  <si>
    <r>
      <t xml:space="preserve">CARGO:
</t>
    </r>
    <r>
      <rPr>
        <sz val="11"/>
        <rFont val="Calibri"/>
        <family val="2"/>
        <scheme val="minor"/>
      </rPr>
      <t>1. DOCENTE
2. PRACTICAS PEDAGOGICAS
3. DOCENTE</t>
    </r>
  </si>
  <si>
    <t>LA EXPERIENCIA ACREDITADA NO SE AJUSTA AL CARGO DE COORDINADOR GENERAL DE GRUPO</t>
  </si>
  <si>
    <t>ANA ANTONIA DIAZ PEREZ</t>
  </si>
  <si>
    <t>CORPORACION UNIVERSITARIA DEL CARIBE</t>
  </si>
  <si>
    <t>LICENCIADA EN EDUCACION INFANTIL CON ENFASIS EN EDUCACION ARTISTICA</t>
  </si>
  <si>
    <t>1.FUNDACION ITACA
2. CORPORACION DE EDUCACION TECNICA PARA EL TRABAJO Y EL DESARROLLO HUMANO DE LA GUAJIRA</t>
  </si>
  <si>
    <t>1. SEPTIEMBRE 13 DE 2013 A OCTUBRE 31 DE 2013
2. FEBRERO 2002 A NOVIEMBRE 2004</t>
  </si>
  <si>
    <t>1. DOCENTE
2. DOCENTE EN PREESCOLAR</t>
  </si>
  <si>
    <t>MARELBIS LUCIA ARIZA OROZCO</t>
  </si>
  <si>
    <t>LICENCIADA EN EDUCACION BASICA CON ENFASIS EN EDUCACION FISICA, RECREACION Y DEPORTES</t>
  </si>
  <si>
    <t>UNIVERSIDAD DE PAMPLONA</t>
  </si>
  <si>
    <t>SEPTIEMBRE 13 DE 2013 - OCTUBRE 31 DE 2014</t>
  </si>
  <si>
    <t>DOCE NTE</t>
  </si>
  <si>
    <t xml:space="preserve">1. FUNDACION ITACA
</t>
  </si>
  <si>
    <t>LA EXPERIENCIA RELACIONADA NO SE AJUSTA A LOS REQUISITOS DEL CARGO</t>
  </si>
  <si>
    <t>ELVA INES PEREZ CARRILLO</t>
  </si>
  <si>
    <t>MILCIADES SOTO &amp; COMPAÑÍA S.A.S</t>
  </si>
  <si>
    <t>NOVIEMBRE 1 DE 2011 - MAYO 30 DE 2012</t>
  </si>
  <si>
    <t>LA CERTIFICACION DE EXPERIENCIA LABORAL NO SE AJUSTA AL OBJETO DEL CARGO A DESEMPEÑAR Y NO REGISTRA FIRMA DE QUIEN LA EXPIDE.</t>
  </si>
  <si>
    <t>LISBETH ESCOBAR FRAGOZO</t>
  </si>
  <si>
    <t>MAYO 5 DE 2011 - DICIEMBRE 15 DE 2011 Y MAYO 8 DE 2012 - DICIEMBRE 15 DE 2012</t>
  </si>
  <si>
    <t xml:space="preserve">COLEGIO GABRIELA MISTRAL </t>
  </si>
  <si>
    <t>KATERINE PAOLA DAZA ARAUJO</t>
  </si>
  <si>
    <t>232621121-I</t>
  </si>
  <si>
    <t>1. FUNDACION ITACA
2. E.S.E HOSPITAL SAN RAFAEL NIVEL II</t>
  </si>
  <si>
    <t>1. SEPTIEMBRE 13 DE 2013 - OCTUBRE 31 DE 2014
2. MARZO 26  DE  2009- NOVIEMBRE 12 DE 2009</t>
  </si>
  <si>
    <t>1. DOCENTE
2. CAPACITADORA PROGRAMA ADULTO MAYOR</t>
  </si>
  <si>
    <r>
      <t xml:space="preserve">EMPRESA:
</t>
    </r>
    <r>
      <rPr>
        <sz val="11"/>
        <rFont val="Calibri"/>
        <family val="2"/>
        <scheme val="minor"/>
      </rPr>
      <t>1. FUNDACION  ITACA  2. . INSTITUTO RAFAEL ANTONIO AMAYA NUÑEZ 3.COLEGIO GABRIELA MISTRAL DE SAN JUAN DEL CESAR</t>
    </r>
  </si>
  <si>
    <r>
      <t xml:space="preserve">FECHA:
</t>
    </r>
    <r>
      <rPr>
        <sz val="11"/>
        <rFont val="Calibri"/>
        <family val="2"/>
        <scheme val="minor"/>
      </rPr>
      <t xml:space="preserve">1. SEPTIEMBRE 13 DE 2013-OCTUBRE 31 DE 2014-- 
2-AÑO LECTIVO EDE 2002 HASTA  JUNIO DE 2004-
3. NOVIEMBRE 25 DE 2008 A DICIEMBRE  DE 2008
</t>
    </r>
  </si>
  <si>
    <r>
      <t xml:space="preserve">CARGO:
</t>
    </r>
    <r>
      <rPr>
        <sz val="11"/>
        <rFont val="Calibri"/>
        <family val="2"/>
        <scheme val="minor"/>
      </rPr>
      <t>1. DOCENTE
2. DOCENTE
3. DOCENTE</t>
    </r>
  </si>
  <si>
    <t>201/2013</t>
  </si>
  <si>
    <t>EL CONTRATO SE ENCUENTRA EN EJECUCION</t>
  </si>
  <si>
    <t>101/2011</t>
  </si>
  <si>
    <t>NO EXISTE CONTINUIDAD EN LA EXPERIENCIA RELACIONADA EN EL ITEM ANTERIOR.</t>
  </si>
  <si>
    <r>
      <t>1.</t>
    </r>
    <r>
      <rPr>
        <sz val="7"/>
        <rFont val="Times New Roman"/>
        <family val="1"/>
      </rPr>
      <t xml:space="preserve">   </t>
    </r>
    <r>
      <rPr>
        <sz val="11"/>
        <rFont val="Arial"/>
        <family val="2"/>
      </rPr>
      <t>Experiencia adicional a la mínima requerida en la ejecución de programas de atención a primera infancia y o familia</t>
    </r>
  </si>
  <si>
    <r>
      <t>2.</t>
    </r>
    <r>
      <rPr>
        <sz val="7"/>
        <rFont val="Times New Roman"/>
        <family val="1"/>
      </rPr>
      <t xml:space="preserve">   </t>
    </r>
    <r>
      <rPr>
        <sz val="1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</si>
  <si>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KARELIS GIOVANNETY IBARRA</t>
  </si>
  <si>
    <t>224095621-I</t>
  </si>
  <si>
    <t>1. FUNDACION ITACA</t>
  </si>
  <si>
    <t>1. TRABAJADORA SOCIAL  PROGRAMA CERO A SIEMPRE</t>
  </si>
  <si>
    <t>1.SEPTIEMBRE 18/2013 -DICIEMBRE 13 DE 2013 Y FEBRERO 10 DE 2014 - OCTUBRE 31 DE 2014</t>
  </si>
  <si>
    <t>MARIA EUGENIA ROJAS LOPEZ</t>
  </si>
  <si>
    <t>LA EXPERIENCIA RELACIONADA NO SE AJUSTA A LA REQUERIDA PARA EL CARGO QUE ASPIRA</t>
  </si>
  <si>
    <r>
      <t xml:space="preserve">EMPRESA:
</t>
    </r>
    <r>
      <rPr>
        <sz val="11"/>
        <rFont val="Calibri"/>
        <family val="2"/>
        <scheme val="minor"/>
      </rPr>
      <t>1. FUNDACION ITACA
2. FUNDACION TRABAJO Y EDUCACION</t>
    </r>
  </si>
  <si>
    <r>
      <t xml:space="preserve">FECHA:
</t>
    </r>
    <r>
      <rPr>
        <sz val="11"/>
        <rFont val="Calibri"/>
        <family val="2"/>
        <scheme val="minor"/>
      </rPr>
      <t xml:space="preserve">1. SEPTIEMBRE 13 DE 2013 - OCTUBRE 31 DE 2014
2. AGOSTO 16 2011 - DICIEMBRE 16 DE 2011
</t>
    </r>
  </si>
  <si>
    <r>
      <t xml:space="preserve">CARGO:
</t>
    </r>
    <r>
      <rPr>
        <sz val="11"/>
        <rFont val="Calibri"/>
        <family val="2"/>
        <scheme val="minor"/>
      </rPr>
      <t>1. DOCENTE
2. DOCENTE ACADEMICO</t>
    </r>
  </si>
  <si>
    <t>SE ANEXA UNA SOLA PROPUESTA TECNICA PARA LOS GRUPOS 1, 12 Y 17</t>
  </si>
  <si>
    <t>0</t>
  </si>
  <si>
    <t>EL PROPONENTE NO APORTA EXPERIENCIA ADICIONAL PARA ESTE GRUPO</t>
  </si>
  <si>
    <t>LA EXPERIENCIA RELACIONADA ES LA MISMA PARA LOS GRUPOS 1 Y 12</t>
  </si>
  <si>
    <t>GRUPO 1</t>
  </si>
  <si>
    <t>LA EXPERIENCIA RELACIONADA ES LA MISMA PARA LOS GRUPOS 17 Y 12</t>
  </si>
  <si>
    <t>2/310</t>
  </si>
  <si>
    <t>PAOLA MARGARITA MAESTRE MUZA</t>
  </si>
  <si>
    <t>LICENCIADA EN EDUCACION BASICA CON ENFASIS EN CIENCIAS NATURALES Y EDUCACION AMBIENTAL</t>
  </si>
  <si>
    <t>SILENE DE JESUS FRAGOZO PEÑARANDA</t>
  </si>
  <si>
    <t>INSTITUTO NACIONAL DE FORMACION TECNICA PROFESIONAL EN SAN JUAN DEL CESAR</t>
  </si>
  <si>
    <t>EL PROPONENTE NO APORTA MAS HOJAS DE VIDA PARA ESTE GRUPO</t>
  </si>
  <si>
    <t>LILIANA YANETH CERCHAR DE LA CRUZ</t>
  </si>
  <si>
    <t>PSICOLOGA</t>
  </si>
  <si>
    <t>UNIVERSIDAD NACIONAL ABIERTA Y A DISTANCIA</t>
  </si>
  <si>
    <t>PSICOLOGO SOCIAL COMIUNITARIO</t>
  </si>
  <si>
    <t xml:space="preserve">FUNDACION ITACA
</t>
  </si>
  <si>
    <t>SEPTIEMBRE 18 DE 2013 - OCTUBRE 31 DE 2014
FEBRERO 10 DE 2014 - OCTUBRE 31 DE 2014</t>
  </si>
  <si>
    <r>
      <t xml:space="preserve">EMPRESA:
</t>
    </r>
    <r>
      <rPr>
        <sz val="11"/>
        <rFont val="Calibri"/>
        <family val="2"/>
        <scheme val="minor"/>
      </rPr>
      <t>1. FUNDACION  ITACA  
2. . MUNICIPIO DE URUMITA
3.FUNDACION TRABAJO Y EDUCACION</t>
    </r>
  </si>
  <si>
    <r>
      <t xml:space="preserve">FECHA:
</t>
    </r>
    <r>
      <rPr>
        <sz val="11"/>
        <rFont val="Calibri"/>
        <family val="2"/>
        <scheme val="minor"/>
      </rPr>
      <t xml:space="preserve">1. SEPTIEMBRE 13 DE 2013-OCTUBRE 31 DE 2014-- 
2- AGOSTO 16/2011 - DICIEMBRE 16/2011
</t>
    </r>
  </si>
  <si>
    <r>
      <t xml:space="preserve">CARGO:
</t>
    </r>
    <r>
      <rPr>
        <sz val="11"/>
        <rFont val="Calibri"/>
        <family val="2"/>
        <scheme val="minor"/>
      </rPr>
      <t xml:space="preserve">1. DOCENTE
2. DOCENTE
</t>
    </r>
  </si>
  <si>
    <t>LA EXPERIENCIA RELACIONADA NO SE AJUSTA A LOS REQUISITOS DEL CARGO EN EL PLIEGO</t>
  </si>
  <si>
    <t>LA EXPERIENCIA ACREDITADA NO SE AJUSTA AL CARGO DE COORDINADOR GENERAL DE GRUPO, DE ACUERDO A LO ESTABLECIDO EN EL PLIEGO DE CONDICIONES</t>
  </si>
  <si>
    <t>LA EXPERIENCIA RELACIONADA SE TRASLAPA CON EL TIEMPO CERTIFICADO PARA ESTE GRUPO  EN EL FORMATO 6 (EXPERIENCIA HABILITANTE - FOLIO 60 -  CONTRATO 201/2013)</t>
  </si>
  <si>
    <t xml:space="preserve">PROPONENTE:   </t>
  </si>
  <si>
    <t>NUMERO DE NIT:</t>
  </si>
  <si>
    <t>900034146-8</t>
  </si>
  <si>
    <t xml:space="preserve">CUMPLE </t>
  </si>
  <si>
    <t>EL PROPONENTE CUMPLE __X____ NO CUMPLE _______</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</si>
  <si>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</si>
  <si>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</si>
  <si>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</si>
  <si>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</si>
  <si>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</si>
  <si>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</si>
  <si>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</si>
  <si>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</si>
  <si>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</si>
  <si>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</si>
  <si>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</si>
  <si>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</si>
  <si>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</si>
  <si>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</si>
  <si>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</si>
  <si>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</si>
  <si>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</si>
  <si>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</si>
  <si>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</si>
  <si>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</si>
  <si>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</si>
  <si>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</si>
  <si>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</si>
  <si>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</si>
  <si>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</si>
  <si>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</si>
  <si>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</si>
  <si>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</si>
  <si>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</si>
  <si>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</si>
  <si>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</si>
  <si>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</si>
  <si>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</si>
  <si>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</si>
  <si>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</si>
  <si>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</si>
  <si>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</si>
  <si>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</si>
  <si>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</si>
  <si>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</si>
  <si>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</si>
  <si>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</si>
  <si>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11 FUNDACION ITACA</t>
  </si>
  <si>
    <t>3 Y 5</t>
  </si>
  <si>
    <t>51 A LA 57</t>
  </si>
  <si>
    <t>GARANTIA DE SERIEDAD DE LA PROPUESTA GRUPO 01</t>
  </si>
  <si>
    <t>GARANTIA DE SERIEDAD DE LA PROPUESTA GRUPO 12</t>
  </si>
  <si>
    <t>GARANTIA DE SERIEDAD DE LA PROPUESTA GRUPO 17</t>
  </si>
  <si>
    <t>7 AL 9</t>
  </si>
  <si>
    <t>16 AL 26</t>
  </si>
  <si>
    <t>28 Y 29</t>
  </si>
  <si>
    <t>N.A</t>
  </si>
  <si>
    <t>12 Y 14</t>
  </si>
  <si>
    <t>13 Y 15</t>
  </si>
  <si>
    <t>30 AL 32</t>
  </si>
  <si>
    <t>FUNDACION  ITACA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</si>
</sst>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_-;\-* #,##0_-;_-* &quot;-&quot;??_-;_-@_-"/>
  </numFmts>
  <fonts count="39" x14ac:knownFonts="1">
    <font>
      <sz val="11"/>
      <color theme="1"/>
      <name val="Calibri"/>
      <family val="2"/>
      <scheme val="minor"/>
    </font>
    <font>
      <sz val="11"/>
      <color theme="1"/>
      <name val="Calibri"/>
      <family val="2"/>
      <scheme val="minor"/>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9"/>
      <name val="Calibri"/>
      <family val="2"/>
      <scheme val="minor"/>
    </font>
    <font>
      <i/>
      <sz val="11"/>
      <color rgb="FFFF0000"/>
      <name val="Calibri"/>
      <family val="2"/>
      <scheme val="minor"/>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sz val="11"/>
      <color rgb="FFFF0000"/>
      <name val="Calibri"/>
      <family val="2"/>
      <scheme val="minor"/>
    </font>
    <font>
      <b/>
      <sz val="11"/>
      <color rgb="FFFF0000"/>
      <name val="Calibri"/>
      <family val="2"/>
      <scheme val="minor"/>
    </font>
    <font>
      <sz val="11"/>
      <color rgb="FFFF0000"/>
      <name val="Calibri"/>
      <family val="2"/>
    </font>
    <font>
      <i/>
      <sz val="11"/>
      <name val="Calibri"/>
      <family val="2"/>
      <scheme val="minor"/>
    </font>
    <font>
      <b/>
      <sz val="14"/>
      <name val="Calibri"/>
      <family val="2"/>
    </font>
    <font>
      <sz val="9"/>
      <color rgb="FFFF0000"/>
      <name val="Calibri"/>
      <family val="2"/>
      <scheme val="minor"/>
    </font>
    <font>
      <sz val="9"/>
      <color rgb="FFFF0000"/>
      <name val="Calibri"/>
      <family val="2"/>
    </font>
    <font>
      <b/>
      <sz val="10"/>
      <name val="Calibri"/>
      <family val="2"/>
      <scheme val="minor"/>
    </font>
    <font>
      <sz val="9"/>
      <name val="Arial"/>
      <family val="2"/>
    </font>
    <font>
      <sz val="11"/>
      <name val="Arial"/>
      <family val="2"/>
    </font>
    <font>
      <b/>
      <sz val="11"/>
      <name val="Arial"/>
      <family val="2"/>
    </font>
    <font>
      <sz val="7"/>
      <name val="Times New Roman"/>
      <family val="1"/>
    </font>
    <font>
      <sz val="11"/>
      <color rgb="FFC00000"/>
      <name val="Calibri"/>
      <family val="2"/>
      <scheme val="minor"/>
    </font>
    <font>
      <sz val="11"/>
      <color rgb="FFC00000"/>
      <name val="Calibri"/>
      <family val="2"/>
    </font>
    <font>
      <b/>
      <sz val="11"/>
      <color rgb="FFC00000"/>
      <name val="Calibri"/>
      <family val="2"/>
      <scheme val="minor"/>
    </font>
    <font>
      <i/>
      <sz val="11"/>
      <color rgb="FFC00000"/>
      <name val="Calibri"/>
      <family val="2"/>
      <scheme val="minor"/>
    </font>
    <font>
      <sz val="9"/>
      <color rgb="FFC00000"/>
      <name val="Calibri"/>
      <family val="2"/>
    </font>
    <font>
      <b/>
      <sz val="11"/>
      <name val="Arial Narrow"/>
      <family val="2"/>
    </font>
    <font>
      <sz val="11"/>
      <name val="Arial Narrow"/>
      <family val="2"/>
    </font>
    <font>
      <b/>
      <sz val="9"/>
      <name val="Arial Narrow"/>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indexed="64"/>
      </right>
      <top style="thin">
        <color rgb="FF000000"/>
      </top>
      <bottom style="thin">
        <color rgb="FF000000"/>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98">
    <xf numFmtId="0" fontId="0" fillId="0" borderId="0" xfId="0"/>
    <xf numFmtId="0" fontId="0" fillId="0" borderId="0" xfId="0" applyAlignment="1">
      <alignment vertical="center"/>
    </xf>
    <xf numFmtId="0" fontId="3" fillId="0" borderId="6" xfId="0" applyFont="1" applyFill="1" applyBorder="1" applyAlignment="1">
      <alignment vertical="center"/>
    </xf>
    <xf numFmtId="0" fontId="5" fillId="0" borderId="6" xfId="0" applyFont="1" applyFill="1" applyBorder="1" applyAlignment="1">
      <alignment vertical="center"/>
    </xf>
    <xf numFmtId="0" fontId="5" fillId="0" borderId="0" xfId="0" applyFont="1" applyFill="1" applyBorder="1" applyAlignment="1">
      <alignment vertical="center"/>
    </xf>
    <xf numFmtId="0" fontId="5" fillId="0" borderId="7" xfId="0" applyFont="1" applyFill="1" applyBorder="1" applyAlignment="1">
      <alignment vertical="center"/>
    </xf>
    <xf numFmtId="0" fontId="4" fillId="0" borderId="8" xfId="0" applyFont="1" applyFill="1" applyBorder="1" applyAlignment="1" applyProtection="1">
      <alignment horizontal="left" vertical="center"/>
      <protection locked="0"/>
    </xf>
    <xf numFmtId="0" fontId="4" fillId="0" borderId="9" xfId="0" applyFont="1" applyFill="1" applyBorder="1" applyAlignment="1" applyProtection="1">
      <alignment horizontal="left" vertical="center"/>
      <protection locked="0"/>
    </xf>
    <xf numFmtId="0" fontId="7" fillId="0" borderId="0" xfId="0" applyFont="1" applyFill="1" applyBorder="1" applyAlignment="1" applyProtection="1">
      <alignment horizontal="left" vertical="center"/>
      <protection locked="0"/>
    </xf>
    <xf numFmtId="168" fontId="8" fillId="0" borderId="1" xfId="1" applyNumberFormat="1" applyFont="1" applyFill="1" applyBorder="1" applyAlignment="1">
      <alignment horizontal="right" vertical="center" wrapText="1"/>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3" fontId="6" fillId="4"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3" fontId="6" fillId="0" borderId="0" xfId="0" applyNumberFormat="1" applyFont="1" applyFill="1" applyBorder="1" applyAlignment="1">
      <alignment horizontal="right" vertical="center" wrapText="1"/>
    </xf>
    <xf numFmtId="0" fontId="0" fillId="0" borderId="0" xfId="0"/>
    <xf numFmtId="9"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5" fontId="8" fillId="0" borderId="1" xfId="0" applyNumberFormat="1" applyFont="1" applyFill="1" applyBorder="1" applyAlignment="1" applyProtection="1">
      <alignment horizontal="center" vertical="center" wrapText="1"/>
      <protection locked="0"/>
    </xf>
    <xf numFmtId="0" fontId="6" fillId="0" borderId="0" xfId="0" applyFont="1" applyFill="1" applyBorder="1" applyAlignment="1">
      <alignment horizontal="left" vertical="center" wrapText="1"/>
    </xf>
    <xf numFmtId="0" fontId="9" fillId="0" borderId="0" xfId="0" applyFont="1" applyFill="1" applyAlignment="1">
      <alignment horizontal="left" vertical="center" wrapText="1"/>
    </xf>
    <xf numFmtId="49" fontId="9" fillId="0" borderId="1" xfId="0" applyNumberFormat="1"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center" vertical="center" wrapText="1"/>
      <protection locked="0"/>
    </xf>
    <xf numFmtId="0" fontId="12" fillId="7" borderId="25" xfId="0" applyFont="1" applyFill="1" applyBorder="1" applyAlignment="1">
      <alignment vertical="center"/>
    </xf>
    <xf numFmtId="0" fontId="12" fillId="7" borderId="26" xfId="0" applyFont="1" applyFill="1" applyBorder="1" applyAlignment="1">
      <alignment horizontal="center" vertical="center" wrapText="1"/>
    </xf>
    <xf numFmtId="0" fontId="13" fillId="0" borderId="27" xfId="0" applyFont="1" applyBorder="1" applyAlignment="1">
      <alignment vertical="center" wrapText="1"/>
    </xf>
    <xf numFmtId="0" fontId="13" fillId="0" borderId="26" xfId="0" applyFont="1" applyBorder="1" applyAlignment="1">
      <alignment vertical="center"/>
    </xf>
    <xf numFmtId="0" fontId="12" fillId="7" borderId="27" xfId="0" applyFont="1" applyFill="1" applyBorder="1" applyAlignment="1">
      <alignment vertical="center"/>
    </xf>
    <xf numFmtId="0" fontId="13" fillId="7" borderId="26" xfId="0" applyFont="1" applyFill="1" applyBorder="1" applyAlignment="1">
      <alignment vertical="center"/>
    </xf>
    <xf numFmtId="0" fontId="13" fillId="7" borderId="0" xfId="0" applyFont="1" applyFill="1" applyAlignment="1">
      <alignment vertical="center"/>
    </xf>
    <xf numFmtId="0" fontId="13" fillId="7" borderId="27" xfId="0" applyFont="1" applyFill="1" applyBorder="1" applyAlignment="1">
      <alignment vertical="center"/>
    </xf>
    <xf numFmtId="0" fontId="12" fillId="7" borderId="28" xfId="0" applyFont="1" applyFill="1" applyBorder="1" applyAlignment="1">
      <alignment vertical="center"/>
    </xf>
    <xf numFmtId="0" fontId="12" fillId="7" borderId="0" xfId="0" applyFont="1" applyFill="1" applyAlignment="1">
      <alignment horizontal="center" vertical="center"/>
    </xf>
    <xf numFmtId="0" fontId="12" fillId="7" borderId="27" xfId="0" applyFont="1" applyFill="1" applyBorder="1" applyAlignment="1">
      <alignment horizontal="center" vertical="center"/>
    </xf>
    <xf numFmtId="0" fontId="13" fillId="7" borderId="23" xfId="0" applyFont="1" applyFill="1" applyBorder="1" applyAlignment="1">
      <alignment vertical="center"/>
    </xf>
    <xf numFmtId="0" fontId="13" fillId="8" borderId="24" xfId="0" applyFont="1" applyFill="1" applyBorder="1" applyAlignment="1">
      <alignment vertical="center"/>
    </xf>
    <xf numFmtId="0" fontId="13" fillId="8" borderId="0" xfId="0" applyFont="1" applyFill="1" applyAlignment="1">
      <alignment vertical="center"/>
    </xf>
    <xf numFmtId="0" fontId="13" fillId="7" borderId="31" xfId="0" applyFont="1" applyFill="1" applyBorder="1" applyAlignment="1">
      <alignment vertical="center"/>
    </xf>
    <xf numFmtId="0" fontId="13" fillId="8" borderId="33" xfId="0" applyFont="1" applyFill="1" applyBorder="1" applyAlignment="1">
      <alignment vertical="center"/>
    </xf>
    <xf numFmtId="0" fontId="13" fillId="7" borderId="34" xfId="0" applyFont="1" applyFill="1" applyBorder="1" applyAlignment="1">
      <alignment vertical="center"/>
    </xf>
    <xf numFmtId="0" fontId="12" fillId="7" borderId="26" xfId="0" applyFont="1" applyFill="1" applyBorder="1" applyAlignment="1">
      <alignment vertical="center"/>
    </xf>
    <xf numFmtId="0" fontId="12" fillId="7" borderId="34" xfId="0" applyFont="1" applyFill="1" applyBorder="1" applyAlignment="1">
      <alignment horizontal="center" vertical="center"/>
    </xf>
    <xf numFmtId="0" fontId="12" fillId="7" borderId="0" xfId="0" applyFont="1" applyFill="1" applyAlignment="1">
      <alignment horizontal="right" vertical="center"/>
    </xf>
    <xf numFmtId="0" fontId="12" fillId="7" borderId="0" xfId="0" applyFont="1" applyFill="1" applyAlignment="1">
      <alignment vertical="center"/>
    </xf>
    <xf numFmtId="0" fontId="13" fillId="0" borderId="27" xfId="0" applyFont="1" applyBorder="1" applyAlignment="1">
      <alignment vertical="center"/>
    </xf>
    <xf numFmtId="0" fontId="13" fillId="7" borderId="33" xfId="0" applyFont="1" applyFill="1" applyBorder="1" applyAlignment="1">
      <alignment vertical="center" wrapText="1"/>
    </xf>
    <xf numFmtId="0" fontId="14" fillId="0" borderId="0" xfId="0" applyFont="1"/>
    <xf numFmtId="0" fontId="15" fillId="0" borderId="0" xfId="0" applyFont="1"/>
    <xf numFmtId="0" fontId="6"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6" fillId="7" borderId="31" xfId="0" applyFont="1" applyFill="1" applyBorder="1" applyAlignment="1">
      <alignment vertical="center"/>
    </xf>
    <xf numFmtId="0" fontId="16" fillId="7" borderId="31" xfId="0" applyFont="1" applyFill="1" applyBorder="1" applyAlignment="1">
      <alignment horizontal="center" vertical="center"/>
    </xf>
    <xf numFmtId="0" fontId="16" fillId="7" borderId="31" xfId="0" applyFont="1" applyFill="1" applyBorder="1" applyAlignment="1">
      <alignment vertical="center" wrapText="1"/>
    </xf>
    <xf numFmtId="49" fontId="18"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center" vertical="center" wrapText="1"/>
      <protection locked="0"/>
    </xf>
    <xf numFmtId="0" fontId="10" fillId="0" borderId="1" xfId="0" applyNumberFormat="1" applyFont="1" applyFill="1" applyBorder="1" applyAlignment="1" applyProtection="1">
      <alignment horizontal="center" vertical="center" wrapText="1"/>
      <protection locked="0"/>
    </xf>
    <xf numFmtId="0" fontId="8" fillId="0" borderId="1" xfId="4" applyNumberFormat="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8" fillId="0" borderId="1" xfId="1" applyNumberFormat="1" applyFont="1" applyFill="1" applyBorder="1" applyAlignment="1">
      <alignment horizontal="right" vertical="center" wrapText="1"/>
    </xf>
    <xf numFmtId="0" fontId="19" fillId="0" borderId="0" xfId="0" applyFont="1" applyAlignment="1">
      <alignment vertical="center"/>
    </xf>
    <xf numFmtId="170" fontId="8" fillId="0" borderId="1" xfId="1" applyNumberFormat="1" applyFont="1" applyFill="1" applyBorder="1" applyAlignment="1">
      <alignment horizontal="right" vertical="center" wrapText="1"/>
    </xf>
    <xf numFmtId="167" fontId="19" fillId="0" borderId="0" xfId="0" applyNumberFormat="1" applyFont="1" applyFill="1" applyBorder="1" applyAlignment="1">
      <alignment vertical="center"/>
    </xf>
    <xf numFmtId="0" fontId="20" fillId="0" borderId="0" xfId="0" applyFont="1" applyFill="1" applyBorder="1" applyAlignment="1">
      <alignment vertical="center" wrapText="1"/>
    </xf>
    <xf numFmtId="164" fontId="19" fillId="0" borderId="0" xfId="0" applyNumberFormat="1" applyFont="1" applyBorder="1" applyAlignment="1">
      <alignment vertical="center"/>
    </xf>
    <xf numFmtId="0" fontId="19" fillId="0" borderId="0" xfId="0" applyFont="1" applyBorder="1" applyAlignment="1">
      <alignment horizontal="center" vertical="center" wrapText="1"/>
    </xf>
    <xf numFmtId="3" fontId="21" fillId="0" borderId="0" xfId="0" applyNumberFormat="1" applyFont="1" applyFill="1" applyBorder="1" applyAlignment="1">
      <alignment horizontal="right" vertical="center" wrapText="1"/>
    </xf>
    <xf numFmtId="166" fontId="19" fillId="0" borderId="0" xfId="0" applyNumberFormat="1" applyFont="1" applyFill="1" applyBorder="1" applyAlignment="1" applyProtection="1">
      <alignment vertical="center"/>
      <protection locked="0"/>
    </xf>
    <xf numFmtId="0" fontId="9" fillId="0" borderId="0" xfId="0" applyFont="1" applyAlignment="1">
      <alignment vertical="center"/>
    </xf>
    <xf numFmtId="15" fontId="9" fillId="0" borderId="7" xfId="0" applyNumberFormat="1" applyFont="1" applyFill="1" applyBorder="1" applyAlignment="1" applyProtection="1">
      <alignment horizontal="left" vertical="center"/>
      <protection locked="0"/>
    </xf>
    <xf numFmtId="14" fontId="9" fillId="0" borderId="0" xfId="0" applyNumberFormat="1" applyFont="1" applyFill="1" applyBorder="1" applyAlignment="1" applyProtection="1">
      <alignment vertical="center"/>
      <protection locked="0"/>
    </xf>
    <xf numFmtId="0" fontId="9" fillId="0" borderId="0" xfId="0" applyFont="1" applyAlignment="1">
      <alignment horizontal="center" vertical="center"/>
    </xf>
    <xf numFmtId="0" fontId="18" fillId="0" borderId="0" xfId="0" applyFont="1" applyAlignment="1">
      <alignment horizontal="center" vertical="center"/>
    </xf>
    <xf numFmtId="0" fontId="9" fillId="0" borderId="0" xfId="0" applyFont="1" applyFill="1" applyBorder="1" applyAlignment="1">
      <alignment vertical="center" wrapText="1"/>
    </xf>
    <xf numFmtId="166" fontId="9" fillId="3" borderId="1" xfId="0" applyNumberFormat="1" applyFont="1" applyFill="1" applyBorder="1" applyAlignment="1">
      <alignment horizontal="right" vertical="center"/>
    </xf>
    <xf numFmtId="3" fontId="9" fillId="3" borderId="1" xfId="0" applyNumberFormat="1" applyFont="1" applyFill="1" applyBorder="1" applyAlignment="1">
      <alignment horizontal="right" vertical="center"/>
    </xf>
    <xf numFmtId="166" fontId="9" fillId="3" borderId="0" xfId="0" applyNumberFormat="1" applyFont="1" applyFill="1" applyBorder="1" applyAlignment="1">
      <alignment horizontal="right" vertical="center"/>
    </xf>
    <xf numFmtId="167" fontId="9" fillId="0" borderId="0" xfId="0" applyNumberFormat="1" applyFont="1" applyFill="1" applyBorder="1" applyAlignment="1">
      <alignment vertical="center"/>
    </xf>
    <xf numFmtId="0" fontId="9" fillId="3" borderId="1" xfId="0" applyFont="1" applyFill="1" applyBorder="1" applyAlignment="1">
      <alignment vertical="center"/>
    </xf>
    <xf numFmtId="166" fontId="9" fillId="0" borderId="0" xfId="0" applyNumberFormat="1" applyFont="1" applyFill="1" applyBorder="1" applyAlignment="1">
      <alignment horizontal="center" vertical="center"/>
    </xf>
    <xf numFmtId="165" fontId="9" fillId="0" borderId="0" xfId="0" applyNumberFormat="1" applyFont="1" applyAlignment="1">
      <alignment horizontal="center" vertical="center"/>
    </xf>
    <xf numFmtId="0" fontId="9" fillId="0" borderId="0" xfId="0" applyFont="1" applyFill="1" applyBorder="1" applyAlignment="1">
      <alignment horizontal="center" vertical="center"/>
    </xf>
    <xf numFmtId="166" fontId="9" fillId="3" borderId="1" xfId="0" applyNumberFormat="1" applyFont="1" applyFill="1" applyBorder="1" applyAlignment="1">
      <alignment horizontal="center" vertical="center"/>
    </xf>
    <xf numFmtId="0" fontId="9" fillId="3" borderId="1" xfId="0" applyNumberFormat="1" applyFont="1" applyFill="1" applyBorder="1" applyAlignment="1">
      <alignment horizontal="center" vertical="center"/>
    </xf>
    <xf numFmtId="0" fontId="9" fillId="0" borderId="7" xfId="0" applyFont="1" applyBorder="1" applyAlignment="1">
      <alignment vertical="center"/>
    </xf>
    <xf numFmtId="0" fontId="9" fillId="2" borderId="1" xfId="0" applyFont="1" applyFill="1" applyBorder="1" applyAlignment="1">
      <alignment vertical="center" wrapText="1"/>
    </xf>
    <xf numFmtId="0" fontId="9" fillId="0" borderId="0" xfId="0" applyFont="1" applyBorder="1" applyAlignment="1">
      <alignment vertical="center"/>
    </xf>
    <xf numFmtId="0" fontId="9" fillId="0" borderId="7" xfId="0" applyFont="1" applyBorder="1" applyAlignment="1">
      <alignment horizontal="center" vertical="center" wrapText="1"/>
    </xf>
    <xf numFmtId="167" fontId="9" fillId="0" borderId="0" xfId="0" applyNumberFormat="1" applyFont="1" applyBorder="1" applyAlignment="1">
      <alignment vertical="center"/>
    </xf>
    <xf numFmtId="166" fontId="9" fillId="4" borderId="1" xfId="0" applyNumberFormat="1" applyFont="1" applyFill="1" applyBorder="1" applyAlignment="1" applyProtection="1">
      <alignment vertical="center"/>
      <protection locked="0"/>
    </xf>
    <xf numFmtId="0" fontId="18" fillId="0" borderId="0" xfId="0" applyFont="1" applyFill="1" applyBorder="1" applyAlignment="1">
      <alignment vertical="center" wrapText="1"/>
    </xf>
    <xf numFmtId="164" fontId="9" fillId="0" borderId="0" xfId="0" applyNumberFormat="1" applyFont="1" applyBorder="1" applyAlignment="1">
      <alignment vertical="center"/>
    </xf>
    <xf numFmtId="0" fontId="18" fillId="0" borderId="0" xfId="0" applyFont="1" applyAlignment="1">
      <alignment vertical="center"/>
    </xf>
    <xf numFmtId="0" fontId="22" fillId="0" borderId="0" xfId="0" applyFont="1" applyBorder="1" applyAlignment="1">
      <alignment horizontal="center" vertical="center"/>
    </xf>
    <xf numFmtId="0" fontId="18" fillId="2" borderId="11" xfId="0" applyFont="1" applyFill="1" applyBorder="1" applyAlignment="1">
      <alignment horizontal="center" vertical="center" wrapText="1"/>
    </xf>
    <xf numFmtId="2" fontId="18" fillId="2" borderId="11" xfId="0" applyNumberFormat="1" applyFont="1" applyFill="1" applyBorder="1" applyAlignment="1">
      <alignment horizontal="center" vertical="center" wrapText="1"/>
    </xf>
    <xf numFmtId="0" fontId="18" fillId="2" borderId="13" xfId="0" applyFont="1" applyFill="1" applyBorder="1" applyAlignment="1">
      <alignment horizontal="center" vertical="center" wrapText="1"/>
    </xf>
    <xf numFmtId="0" fontId="9" fillId="0" borderId="0" xfId="0" applyFont="1" applyFill="1" applyAlignment="1">
      <alignment vertical="center"/>
    </xf>
    <xf numFmtId="167" fontId="9" fillId="0" borderId="0" xfId="0" applyNumberFormat="1" applyFont="1" applyFill="1" applyAlignment="1">
      <alignment vertical="center"/>
    </xf>
    <xf numFmtId="0" fontId="18" fillId="0" borderId="1" xfId="0" applyFont="1" applyFill="1" applyBorder="1" applyAlignment="1">
      <alignment horizontal="center" vertical="center"/>
    </xf>
    <xf numFmtId="169" fontId="18" fillId="0" borderId="1" xfId="0" applyNumberFormat="1" applyFont="1" applyFill="1" applyBorder="1" applyAlignment="1">
      <alignment horizontal="center" vertical="center"/>
    </xf>
    <xf numFmtId="0" fontId="18" fillId="0" borderId="1" xfId="0" applyFont="1" applyFill="1" applyBorder="1" applyAlignment="1">
      <alignment vertical="center"/>
    </xf>
    <xf numFmtId="49" fontId="9" fillId="0" borderId="1" xfId="0" applyNumberFormat="1" applyFont="1" applyFill="1" applyBorder="1" applyAlignment="1">
      <alignment horizontal="center" vertical="center"/>
    </xf>
    <xf numFmtId="0" fontId="9" fillId="0" borderId="1" xfId="0" applyFont="1" applyFill="1" applyBorder="1" applyAlignment="1">
      <alignment vertical="center"/>
    </xf>
    <xf numFmtId="0" fontId="23" fillId="0" borderId="0" xfId="0" applyFont="1" applyFill="1" applyBorder="1" applyAlignment="1">
      <alignment horizontal="lef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wrapText="1"/>
    </xf>
    <xf numFmtId="0" fontId="18" fillId="2" borderId="5" xfId="0" applyFont="1" applyFill="1" applyBorder="1" applyAlignment="1">
      <alignment horizontal="center" wrapText="1"/>
    </xf>
    <xf numFmtId="0" fontId="9" fillId="0" borderId="1" xfId="0" applyFont="1" applyBorder="1" applyAlignment="1"/>
    <xf numFmtId="0" fontId="9" fillId="0" borderId="1" xfId="0" applyFont="1" applyFill="1" applyBorder="1"/>
    <xf numFmtId="0" fontId="9" fillId="0" borderId="1" xfId="0" applyFont="1" applyFill="1" applyBorder="1" applyAlignment="1">
      <alignment horizontal="center"/>
    </xf>
    <xf numFmtId="0" fontId="9" fillId="0" borderId="1" xfId="0" applyFont="1" applyBorder="1" applyAlignment="1">
      <alignment horizontal="center" vertical="center"/>
    </xf>
    <xf numFmtId="0" fontId="9" fillId="0" borderId="1" xfId="0" applyFont="1" applyFill="1" applyBorder="1" applyAlignment="1">
      <alignment wrapText="1"/>
    </xf>
    <xf numFmtId="0" fontId="9" fillId="0" borderId="0" xfId="0" applyFont="1" applyBorder="1" applyAlignment="1">
      <alignment horizontal="center" vertical="center" wrapText="1"/>
    </xf>
    <xf numFmtId="166" fontId="9" fillId="0" borderId="0" xfId="0" applyNumberFormat="1" applyFont="1" applyFill="1" applyBorder="1" applyAlignment="1" applyProtection="1">
      <alignment vertical="center"/>
      <protection locked="0"/>
    </xf>
    <xf numFmtId="0" fontId="4" fillId="2"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9" fillId="0" borderId="0" xfId="0" applyFont="1"/>
    <xf numFmtId="0" fontId="19" fillId="0" borderId="0" xfId="0" applyFont="1" applyAlignment="1">
      <alignment horizontal="center" vertical="center"/>
    </xf>
    <xf numFmtId="0" fontId="20" fillId="0" borderId="0" xfId="0" applyFont="1" applyAlignment="1">
      <alignment horizontal="center" vertical="center"/>
    </xf>
    <xf numFmtId="49" fontId="19" fillId="0" borderId="1" xfId="0"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24"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0" fontId="24" fillId="0" borderId="1" xfId="4" applyNumberFormat="1" applyFont="1" applyFill="1" applyBorder="1" applyAlignment="1" applyProtection="1">
      <alignment horizontal="center" vertical="center" wrapText="1"/>
      <protection locked="0"/>
    </xf>
    <xf numFmtId="9" fontId="24" fillId="0" borderId="1" xfId="0" applyNumberFormat="1" applyFont="1" applyFill="1" applyBorder="1" applyAlignment="1" applyProtection="1">
      <alignment horizontal="center" vertical="center" wrapText="1"/>
      <protection locked="0"/>
    </xf>
    <xf numFmtId="170" fontId="24" fillId="0" borderId="1" xfId="1" applyNumberFormat="1" applyFont="1" applyFill="1" applyBorder="1" applyAlignment="1">
      <alignment horizontal="right" vertical="center" wrapText="1"/>
    </xf>
    <xf numFmtId="168" fontId="24" fillId="0" borderId="1" xfId="1" applyNumberFormat="1" applyFont="1" applyFill="1" applyBorder="1" applyAlignment="1">
      <alignment horizontal="right" vertical="center" wrapText="1"/>
    </xf>
    <xf numFmtId="0" fontId="21" fillId="0" borderId="1"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19" fillId="0" borderId="0" xfId="0" applyFont="1" applyFill="1" applyAlignment="1">
      <alignment horizontal="left" vertical="center" wrapText="1"/>
    </xf>
    <xf numFmtId="0" fontId="19" fillId="0" borderId="0" xfId="0" applyFont="1" applyFill="1" applyAlignment="1">
      <alignment vertical="center"/>
    </xf>
    <xf numFmtId="0" fontId="25" fillId="0" borderId="0" xfId="0" applyFont="1" applyFill="1" applyBorder="1" applyAlignment="1">
      <alignment horizontal="center" vertical="center" wrapText="1"/>
    </xf>
    <xf numFmtId="0" fontId="18"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vertical="center"/>
    </xf>
    <xf numFmtId="0" fontId="18" fillId="0" borderId="1" xfId="0" applyFont="1" applyBorder="1" applyAlignment="1">
      <alignment wrapText="1"/>
    </xf>
    <xf numFmtId="0" fontId="18" fillId="0" borderId="1" xfId="0" applyFont="1" applyFill="1" applyBorder="1" applyAlignment="1">
      <alignment wrapText="1"/>
    </xf>
    <xf numFmtId="0" fontId="9" fillId="0" borderId="1" xfId="0" applyFont="1" applyBorder="1" applyAlignment="1">
      <alignment wrapText="1"/>
    </xf>
    <xf numFmtId="49" fontId="9" fillId="0" borderId="1" xfId="0" applyNumberFormat="1" applyFont="1" applyBorder="1" applyAlignment="1">
      <alignment wrapText="1"/>
    </xf>
    <xf numFmtId="14" fontId="9" fillId="0" borderId="1" xfId="0" applyNumberFormat="1" applyFont="1" applyBorder="1" applyAlignment="1">
      <alignment wrapText="1"/>
    </xf>
    <xf numFmtId="0" fontId="18" fillId="0" borderId="1" xfId="0" applyFont="1" applyBorder="1" applyAlignment="1">
      <alignment vertical="top" wrapText="1"/>
    </xf>
    <xf numFmtId="0" fontId="18" fillId="0" borderId="1" xfId="0" applyFont="1" applyFill="1" applyBorder="1" applyAlignment="1">
      <alignment vertical="top" wrapText="1"/>
    </xf>
    <xf numFmtId="14" fontId="9" fillId="0" borderId="1" xfId="0" applyNumberFormat="1" applyFont="1" applyBorder="1" applyAlignment="1">
      <alignment horizontal="right" wrapText="1"/>
    </xf>
    <xf numFmtId="0" fontId="9" fillId="0" borderId="1" xfId="0" applyFont="1" applyBorder="1" applyAlignment="1">
      <alignment vertical="top" wrapText="1"/>
    </xf>
    <xf numFmtId="0" fontId="9" fillId="0" borderId="1" xfId="0" applyFont="1" applyFill="1" applyBorder="1" applyAlignment="1">
      <alignment vertical="top" wrapText="1"/>
    </xf>
    <xf numFmtId="14" fontId="9" fillId="0" borderId="1" xfId="0" applyNumberFormat="1" applyFont="1" applyBorder="1" applyAlignment="1"/>
    <xf numFmtId="0" fontId="18" fillId="2" borderId="1" xfId="0" applyFont="1" applyFill="1" applyBorder="1" applyAlignment="1">
      <alignment horizontal="center" vertical="center"/>
    </xf>
    <xf numFmtId="0" fontId="18" fillId="2" borderId="16"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7" fillId="0" borderId="1" xfId="0" applyFont="1" applyBorder="1" applyAlignment="1">
      <alignment horizontal="center" wrapText="1"/>
    </xf>
    <xf numFmtId="0" fontId="18" fillId="0" borderId="0" xfId="0" applyFont="1" applyBorder="1" applyAlignment="1">
      <alignment horizontal="center" vertical="center"/>
    </xf>
    <xf numFmtId="0" fontId="9" fillId="0" borderId="1" xfId="0" applyFont="1" applyBorder="1" applyAlignment="1">
      <alignment horizontal="center" vertical="center" wrapText="1"/>
    </xf>
    <xf numFmtId="0" fontId="9" fillId="0" borderId="0" xfId="0" applyFont="1" applyBorder="1" applyAlignment="1">
      <alignment wrapText="1"/>
    </xf>
    <xf numFmtId="1" fontId="10" fillId="0" borderId="1" xfId="0" applyNumberFormat="1" applyFont="1" applyFill="1" applyBorder="1" applyAlignment="1" applyProtection="1">
      <alignment horizontal="center" vertical="center" wrapText="1"/>
      <protection locked="0"/>
    </xf>
    <xf numFmtId="49" fontId="9" fillId="2" borderId="1" xfId="0" applyNumberFormat="1" applyFont="1" applyFill="1" applyBorder="1" applyAlignment="1">
      <alignment horizontal="center" vertical="center"/>
    </xf>
    <xf numFmtId="0" fontId="18" fillId="2" borderId="16" xfId="0" applyFont="1" applyFill="1" applyBorder="1" applyAlignment="1">
      <alignment horizontal="center" vertical="center"/>
    </xf>
    <xf numFmtId="0" fontId="28" fillId="2" borderId="1" xfId="0" applyFont="1" applyFill="1" applyBorder="1" applyAlignment="1">
      <alignment horizontal="center" vertical="center" wrapText="1"/>
    </xf>
    <xf numFmtId="0" fontId="9" fillId="0" borderId="2" xfId="0" applyFont="1" applyBorder="1" applyAlignment="1">
      <alignment horizontal="center" vertical="center"/>
    </xf>
    <xf numFmtId="0" fontId="9" fillId="0" borderId="1" xfId="0" applyFont="1" applyFill="1" applyBorder="1" applyAlignment="1">
      <alignment horizontal="center" vertical="center"/>
    </xf>
    <xf numFmtId="0" fontId="9" fillId="0" borderId="3" xfId="0" applyFont="1" applyBorder="1" applyAlignment="1">
      <alignment horizontal="center" vertical="center"/>
    </xf>
    <xf numFmtId="0" fontId="9" fillId="0" borderId="0" xfId="0" applyFont="1"/>
    <xf numFmtId="0" fontId="29"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31" fillId="0" borderId="0" xfId="0" applyFont="1" applyBorder="1" applyAlignment="1">
      <alignment horizontal="center" vertical="center" wrapText="1"/>
    </xf>
    <xf numFmtId="0" fontId="31" fillId="0" borderId="0" xfId="0" applyFont="1" applyAlignment="1">
      <alignment vertical="center"/>
    </xf>
    <xf numFmtId="3" fontId="32" fillId="0" borderId="0" xfId="0" applyNumberFormat="1" applyFont="1" applyFill="1" applyBorder="1" applyAlignment="1">
      <alignment horizontal="right" vertical="center" wrapText="1"/>
    </xf>
    <xf numFmtId="167" fontId="31" fillId="0" borderId="0" xfId="0" applyNumberFormat="1" applyFont="1" applyFill="1" applyBorder="1" applyAlignment="1">
      <alignment vertical="center"/>
    </xf>
    <xf numFmtId="166" fontId="31" fillId="0" borderId="0" xfId="0" applyNumberFormat="1" applyFont="1" applyFill="1" applyBorder="1" applyAlignment="1" applyProtection="1">
      <alignment vertical="center"/>
      <protection locked="0"/>
    </xf>
    <xf numFmtId="0" fontId="33" fillId="0" borderId="0" xfId="0" applyFont="1" applyFill="1" applyBorder="1" applyAlignment="1">
      <alignment vertical="center" wrapText="1"/>
    </xf>
    <xf numFmtId="164" fontId="31" fillId="0" borderId="0" xfId="0" applyNumberFormat="1" applyFont="1" applyBorder="1" applyAlignment="1">
      <alignment vertical="center"/>
    </xf>
    <xf numFmtId="0" fontId="31" fillId="0" borderId="0" xfId="0" applyFont="1"/>
    <xf numFmtId="0" fontId="31" fillId="0" borderId="0" xfId="0" applyFont="1" applyFill="1" applyAlignment="1">
      <alignment vertical="center"/>
    </xf>
    <xf numFmtId="0" fontId="35" fillId="0" borderId="0" xfId="0" applyFont="1" applyFill="1" applyBorder="1" applyAlignment="1">
      <alignment horizontal="center" vertical="center" wrapText="1"/>
    </xf>
    <xf numFmtId="0" fontId="12" fillId="7" borderId="31" xfId="0" applyFont="1" applyFill="1" applyBorder="1" applyAlignment="1">
      <alignment vertical="center"/>
    </xf>
    <xf numFmtId="170" fontId="13" fillId="7" borderId="25" xfId="1" applyNumberFormat="1" applyFont="1" applyFill="1" applyBorder="1" applyAlignment="1">
      <alignment vertical="center"/>
    </xf>
    <xf numFmtId="170" fontId="13" fillId="7" borderId="27" xfId="1" applyNumberFormat="1" applyFont="1" applyFill="1" applyBorder="1" applyAlignment="1">
      <alignment vertical="center"/>
    </xf>
    <xf numFmtId="170" fontId="13" fillId="7" borderId="34" xfId="1" applyNumberFormat="1" applyFont="1" applyFill="1" applyBorder="1" applyAlignment="1">
      <alignment vertical="center"/>
    </xf>
    <xf numFmtId="2" fontId="13" fillId="8" borderId="0" xfId="0" applyNumberFormat="1" applyFont="1" applyFill="1" applyAlignment="1">
      <alignment horizontal="center" vertical="center"/>
    </xf>
    <xf numFmtId="9" fontId="13" fillId="8" borderId="33" xfId="4" applyFont="1" applyFill="1" applyBorder="1" applyAlignment="1">
      <alignment horizontal="center" vertical="center"/>
    </xf>
    <xf numFmtId="0" fontId="36" fillId="0" borderId="0" xfId="0" applyFont="1" applyAlignment="1">
      <alignment horizontal="center" vertical="center"/>
    </xf>
    <xf numFmtId="0" fontId="37" fillId="0" borderId="0" xfId="0" applyFont="1" applyAlignment="1">
      <alignment horizontal="justify" vertical="center"/>
    </xf>
    <xf numFmtId="0" fontId="38" fillId="5" borderId="18" xfId="0" applyFont="1" applyFill="1" applyBorder="1" applyAlignment="1">
      <alignment horizontal="center" vertical="center" wrapText="1"/>
    </xf>
    <xf numFmtId="0" fontId="29" fillId="0" borderId="18" xfId="0" applyFont="1" applyBorder="1" applyAlignment="1">
      <alignment horizontal="center" vertical="center" wrapText="1"/>
    </xf>
    <xf numFmtId="0" fontId="29" fillId="6" borderId="5"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28" fillId="7" borderId="19" xfId="0" applyFont="1" applyFill="1" applyBorder="1" applyAlignment="1">
      <alignment horizontal="center" vertical="center" wrapText="1"/>
    </xf>
    <xf numFmtId="0" fontId="28" fillId="0" borderId="1" xfId="0" applyFont="1" applyBorder="1" applyAlignment="1">
      <alignment horizontal="center"/>
    </xf>
    <xf numFmtId="0" fontId="28" fillId="0" borderId="1" xfId="0" applyFont="1" applyBorder="1" applyAlignment="1"/>
    <xf numFmtId="0" fontId="28" fillId="7" borderId="20" xfId="0" applyFont="1" applyFill="1" applyBorder="1" applyAlignment="1">
      <alignment horizontal="center" vertical="center" wrapText="1"/>
    </xf>
    <xf numFmtId="0" fontId="28" fillId="0" borderId="1" xfId="0" applyFont="1" applyBorder="1"/>
    <xf numFmtId="0" fontId="28" fillId="7" borderId="42" xfId="0" applyFont="1" applyFill="1" applyBorder="1" applyAlignment="1">
      <alignment horizontal="center" vertical="justify" wrapText="1"/>
    </xf>
    <xf numFmtId="0" fontId="28" fillId="0" borderId="38" xfId="0" applyFont="1" applyBorder="1" applyAlignment="1">
      <alignment horizontal="center"/>
    </xf>
    <xf numFmtId="0" fontId="28" fillId="0" borderId="14" xfId="0" applyFont="1" applyBorder="1" applyAlignment="1">
      <alignment horizontal="center"/>
    </xf>
    <xf numFmtId="0" fontId="28" fillId="7" borderId="21" xfId="0" applyFont="1" applyFill="1" applyBorder="1" applyAlignment="1">
      <alignment horizontal="center" vertical="justify" wrapText="1"/>
    </xf>
    <xf numFmtId="0" fontId="28" fillId="0" borderId="20"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14" xfId="0" applyFont="1" applyBorder="1" applyAlignment="1">
      <alignment horizontal="center" vertical="center" wrapText="1"/>
    </xf>
    <xf numFmtId="0" fontId="29" fillId="6" borderId="5" xfId="0" applyFont="1" applyFill="1" applyBorder="1" applyAlignment="1">
      <alignment horizontal="center" vertical="center" wrapText="1"/>
    </xf>
    <xf numFmtId="0" fontId="29" fillId="6" borderId="38" xfId="0" applyFont="1" applyFill="1" applyBorder="1" applyAlignment="1">
      <alignment horizontal="center" vertical="center" wrapText="1"/>
    </xf>
    <xf numFmtId="0" fontId="29" fillId="6" borderId="14" xfId="0" applyFont="1" applyFill="1" applyBorder="1" applyAlignment="1">
      <alignment horizontal="center" vertical="center" wrapText="1"/>
    </xf>
    <xf numFmtId="0" fontId="36" fillId="0" borderId="0" xfId="0" applyFont="1" applyAlignment="1">
      <alignment horizontal="center" vertical="center"/>
    </xf>
    <xf numFmtId="0" fontId="28" fillId="0" borderId="0" xfId="0" applyFont="1" applyAlignment="1">
      <alignment horizontal="justify" vertical="center" wrapText="1"/>
    </xf>
    <xf numFmtId="0" fontId="37" fillId="0" borderId="0" xfId="0" applyFont="1" applyAlignment="1">
      <alignment horizontal="justify" vertical="center" wrapText="1"/>
    </xf>
    <xf numFmtId="0" fontId="38" fillId="5" borderId="5" xfId="0" applyFont="1" applyFill="1" applyBorder="1" applyAlignment="1">
      <alignment horizontal="center" vertical="center" wrapText="1"/>
    </xf>
    <xf numFmtId="0" fontId="38" fillId="5" borderId="38" xfId="0" applyFont="1" applyFill="1" applyBorder="1" applyAlignment="1">
      <alignment horizontal="center" vertical="center" wrapText="1"/>
    </xf>
    <xf numFmtId="0" fontId="38" fillId="5" borderId="14" xfId="0" applyFont="1" applyFill="1" applyBorder="1" applyAlignment="1">
      <alignment horizontal="center" vertical="center" wrapText="1"/>
    </xf>
    <xf numFmtId="0" fontId="29" fillId="0" borderId="0" xfId="0" applyFont="1" applyAlignment="1">
      <alignment horizontal="center" vertical="center"/>
    </xf>
    <xf numFmtId="0" fontId="28" fillId="7" borderId="39" xfId="0" applyFont="1" applyFill="1" applyBorder="1" applyAlignment="1">
      <alignment horizontal="left" vertical="justify" wrapText="1"/>
    </xf>
    <xf numFmtId="0" fontId="28" fillId="7" borderId="40" xfId="0" applyFont="1" applyFill="1" applyBorder="1" applyAlignment="1">
      <alignment horizontal="left" vertical="justify" wrapText="1"/>
    </xf>
    <xf numFmtId="0" fontId="28" fillId="7" borderId="41" xfId="0" applyFont="1" applyFill="1" applyBorder="1" applyAlignment="1">
      <alignment horizontal="left" vertical="justify" wrapText="1"/>
    </xf>
    <xf numFmtId="0" fontId="28" fillId="0" borderId="5" xfId="0" applyFont="1" applyBorder="1" applyAlignment="1">
      <alignment horizontal="center"/>
    </xf>
    <xf numFmtId="0" fontId="28" fillId="0" borderId="38" xfId="0" applyFont="1" applyBorder="1" applyAlignment="1">
      <alignment horizontal="center"/>
    </xf>
    <xf numFmtId="0" fontId="28" fillId="0" borderId="14" xfId="0" applyFont="1" applyBorder="1" applyAlignment="1">
      <alignment horizontal="center"/>
    </xf>
    <xf numFmtId="0" fontId="28" fillId="7" borderId="20" xfId="0" applyFont="1" applyFill="1" applyBorder="1" applyAlignment="1">
      <alignment horizontal="left" vertical="justify" wrapText="1"/>
    </xf>
    <xf numFmtId="0" fontId="28" fillId="7" borderId="21" xfId="0" applyFont="1" applyFill="1" applyBorder="1" applyAlignment="1">
      <alignment horizontal="left" vertical="justify" wrapText="1"/>
    </xf>
    <xf numFmtId="0" fontId="28" fillId="7" borderId="22" xfId="0" applyFont="1" applyFill="1" applyBorder="1" applyAlignment="1">
      <alignment horizontal="left" vertical="justify" wrapText="1"/>
    </xf>
    <xf numFmtId="0" fontId="28" fillId="0" borderId="20" xfId="0" applyFont="1" applyBorder="1" applyAlignment="1">
      <alignment horizontal="left" vertical="justify" wrapText="1"/>
    </xf>
    <xf numFmtId="0" fontId="28" fillId="0" borderId="21" xfId="0" applyFont="1" applyBorder="1" applyAlignment="1">
      <alignment horizontal="left" vertical="justify" wrapText="1"/>
    </xf>
    <xf numFmtId="0" fontId="28" fillId="0" borderId="22" xfId="0" applyFont="1" applyBorder="1" applyAlignment="1">
      <alignment horizontal="left" vertical="justify" wrapText="1"/>
    </xf>
    <xf numFmtId="0" fontId="28" fillId="0" borderId="20" xfId="0" applyFont="1" applyBorder="1" applyAlignment="1">
      <alignment horizontal="left" vertical="justify"/>
    </xf>
    <xf numFmtId="0" fontId="28" fillId="0" borderId="21" xfId="0" applyFont="1" applyBorder="1" applyAlignment="1">
      <alignment horizontal="left" vertical="justify"/>
    </xf>
    <xf numFmtId="0" fontId="28" fillId="0" borderId="22" xfId="0" applyFont="1" applyBorder="1" applyAlignment="1">
      <alignment horizontal="left" vertical="justify"/>
    </xf>
    <xf numFmtId="0" fontId="28" fillId="7" borderId="20" xfId="0" applyFont="1" applyFill="1" applyBorder="1" applyAlignment="1">
      <alignment horizontal="left" vertical="justify"/>
    </xf>
    <xf numFmtId="0" fontId="28" fillId="7" borderId="21" xfId="0" applyFont="1" applyFill="1" applyBorder="1" applyAlignment="1">
      <alignment horizontal="left" vertical="justify"/>
    </xf>
    <xf numFmtId="0" fontId="28" fillId="7" borderId="22" xfId="0" applyFont="1" applyFill="1" applyBorder="1" applyAlignment="1">
      <alignment horizontal="left" vertical="justify"/>
    </xf>
    <xf numFmtId="0" fontId="28" fillId="7" borderId="20" xfId="0" applyFont="1" applyFill="1" applyBorder="1" applyAlignment="1">
      <alignment horizontal="center" vertical="justify" wrapText="1"/>
    </xf>
    <xf numFmtId="0" fontId="28" fillId="7" borderId="21" xfId="0" applyFont="1" applyFill="1" applyBorder="1" applyAlignment="1">
      <alignment horizontal="center" vertical="justify" wrapText="1"/>
    </xf>
    <xf numFmtId="0" fontId="28" fillId="7" borderId="22" xfId="0" applyFont="1" applyFill="1" applyBorder="1" applyAlignment="1">
      <alignment horizontal="center" vertical="justify" wrapText="1"/>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18" fillId="2" borderId="5"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8" fillId="0" borderId="13" xfId="0" applyFont="1" applyBorder="1" applyAlignment="1">
      <alignment horizontal="center" vertical="center"/>
    </xf>
    <xf numFmtId="0" fontId="18" fillId="0" borderId="12" xfId="0" applyFont="1" applyBorder="1" applyAlignment="1">
      <alignment horizontal="center" vertical="center"/>
    </xf>
    <xf numFmtId="0" fontId="18" fillId="0" borderId="4" xfId="0" applyFont="1" applyBorder="1" applyAlignment="1">
      <alignment horizontal="center" vertical="center"/>
    </xf>
    <xf numFmtId="0" fontId="2" fillId="2" borderId="10"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9" fillId="0" borderId="16" xfId="0" applyFont="1" applyBorder="1" applyAlignment="1">
      <alignment horizontal="center" vertical="center"/>
    </xf>
    <xf numFmtId="0" fontId="9" fillId="0" borderId="12" xfId="0" applyFont="1" applyBorder="1" applyAlignment="1">
      <alignment horizontal="center" vertical="center"/>
    </xf>
    <xf numFmtId="0" fontId="9" fillId="0" borderId="17" xfId="0" applyFont="1" applyBorder="1" applyAlignment="1">
      <alignment horizontal="center" vertical="center"/>
    </xf>
    <xf numFmtId="0" fontId="9" fillId="0" borderId="5" xfId="0" applyFont="1" applyBorder="1" applyAlignment="1">
      <alignment horizontal="center" vertical="center" wrapText="1"/>
    </xf>
    <xf numFmtId="0" fontId="9" fillId="0" borderId="14" xfId="0" applyFont="1" applyBorder="1" applyAlignment="1">
      <alignment horizontal="center" vertical="center" wrapText="1"/>
    </xf>
    <xf numFmtId="14" fontId="9" fillId="3" borderId="6" xfId="0" applyNumberFormat="1" applyFont="1" applyFill="1" applyBorder="1" applyAlignment="1">
      <alignment horizontal="left" vertical="center"/>
    </xf>
    <xf numFmtId="0" fontId="9" fillId="3" borderId="6" xfId="0" applyFont="1" applyFill="1" applyBorder="1" applyAlignment="1">
      <alignment horizontal="left" vertical="center"/>
    </xf>
    <xf numFmtId="0" fontId="9" fillId="3" borderId="7" xfId="0" applyFont="1" applyFill="1" applyBorder="1" applyAlignment="1">
      <alignment horizontal="left" vertical="center"/>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34" fillId="0" borderId="0" xfId="0" applyFont="1" applyBorder="1" applyAlignment="1">
      <alignment horizontal="center" vertical="center" wrapText="1"/>
    </xf>
    <xf numFmtId="0" fontId="34" fillId="0" borderId="15" xfId="0" applyFont="1" applyBorder="1" applyAlignment="1">
      <alignment horizontal="center" vertical="center" wrapText="1"/>
    </xf>
    <xf numFmtId="0" fontId="18" fillId="0" borderId="13"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1" xfId="0" applyFont="1" applyFill="1" applyBorder="1" applyAlignment="1">
      <alignment horizontal="center" vertical="center"/>
    </xf>
    <xf numFmtId="0" fontId="35" fillId="0" borderId="0" xfId="0" applyFont="1" applyFill="1" applyAlignment="1">
      <alignment horizontal="left" vertical="center" wrapText="1"/>
    </xf>
    <xf numFmtId="0" fontId="2" fillId="2" borderId="6" xfId="0" applyFont="1" applyFill="1" applyBorder="1" applyAlignment="1">
      <alignment horizontal="center" vertical="center"/>
    </xf>
    <xf numFmtId="0" fontId="4" fillId="3" borderId="8" xfId="0" applyFont="1" applyFill="1" applyBorder="1" applyAlignment="1" applyProtection="1">
      <alignment horizontal="left" vertical="center"/>
      <protection locked="0"/>
    </xf>
    <xf numFmtId="0" fontId="4" fillId="3" borderId="9" xfId="0" applyFont="1" applyFill="1" applyBorder="1" applyAlignment="1" applyProtection="1">
      <alignment horizontal="left" vertical="center"/>
      <protection locked="0"/>
    </xf>
    <xf numFmtId="0" fontId="11" fillId="0" borderId="0" xfId="0" applyFont="1" applyBorder="1" applyAlignment="1">
      <alignment horizontal="center" vertical="center" wrapText="1"/>
    </xf>
    <xf numFmtId="0" fontId="11" fillId="0" borderId="15" xfId="0" applyFont="1" applyBorder="1" applyAlignment="1">
      <alignment horizontal="center" vertical="center" wrapText="1"/>
    </xf>
    <xf numFmtId="0" fontId="25" fillId="0" borderId="0" xfId="0" applyFont="1" applyFill="1" applyAlignment="1">
      <alignment horizontal="left" vertical="center" wrapText="1"/>
    </xf>
    <xf numFmtId="0" fontId="13" fillId="7" borderId="37" xfId="0" applyFont="1" applyFill="1" applyBorder="1" applyAlignment="1">
      <alignment vertical="center"/>
    </xf>
    <xf numFmtId="0" fontId="12" fillId="7" borderId="23" xfId="0" applyFont="1" applyFill="1" applyBorder="1" applyAlignment="1">
      <alignment horizontal="center" vertical="center" wrapText="1"/>
    </xf>
    <xf numFmtId="0" fontId="12" fillId="7" borderId="24" xfId="0" applyFont="1" applyFill="1" applyBorder="1" applyAlignment="1">
      <alignment horizontal="center" vertical="center" wrapText="1"/>
    </xf>
    <xf numFmtId="0" fontId="12" fillId="7" borderId="0" xfId="0" applyFont="1" applyFill="1" applyAlignment="1">
      <alignment horizontal="center" vertical="center" wrapText="1"/>
    </xf>
    <xf numFmtId="0" fontId="13" fillId="7" borderId="30" xfId="0" applyFont="1" applyFill="1" applyBorder="1" applyAlignment="1">
      <alignment horizontal="center" vertical="center" wrapText="1"/>
    </xf>
    <xf numFmtId="0" fontId="13" fillId="7" borderId="29"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7" fillId="7" borderId="29" xfId="0" applyFont="1" applyFill="1" applyBorder="1" applyAlignment="1">
      <alignment horizontal="center" vertical="center" wrapText="1"/>
    </xf>
    <xf numFmtId="44" fontId="17" fillId="7" borderId="30" xfId="3" applyFont="1" applyFill="1" applyBorder="1" applyAlignment="1">
      <alignment horizontal="center" vertical="center" wrapText="1"/>
    </xf>
    <xf numFmtId="44" fontId="17" fillId="7" borderId="29" xfId="3" applyFont="1" applyFill="1" applyBorder="1" applyAlignment="1">
      <alignment horizontal="center" vertical="center" wrapText="1"/>
    </xf>
    <xf numFmtId="0" fontId="12" fillId="9" borderId="28" xfId="0" applyFont="1" applyFill="1" applyBorder="1" applyAlignment="1">
      <alignment horizontal="center" vertical="center"/>
    </xf>
    <xf numFmtId="0" fontId="12" fillId="9" borderId="30" xfId="0" applyFont="1" applyFill="1" applyBorder="1" applyAlignment="1">
      <alignment horizontal="center" vertical="center"/>
    </xf>
    <xf numFmtId="0" fontId="12" fillId="9" borderId="29" xfId="0" applyFont="1" applyFill="1" applyBorder="1" applyAlignment="1">
      <alignment horizontal="center" vertical="center"/>
    </xf>
    <xf numFmtId="0" fontId="16" fillId="7" borderId="30" xfId="0" applyFont="1" applyFill="1" applyBorder="1" applyAlignment="1">
      <alignment horizontal="center" vertical="center" wrapText="1"/>
    </xf>
    <xf numFmtId="0" fontId="16" fillId="7" borderId="29" xfId="0" applyFont="1" applyFill="1" applyBorder="1" applyAlignment="1">
      <alignment horizontal="center" vertical="center" wrapText="1"/>
    </xf>
    <xf numFmtId="0" fontId="12" fillId="7" borderId="33" xfId="0" applyFont="1" applyFill="1" applyBorder="1" applyAlignment="1">
      <alignment vertical="center" wrapText="1"/>
    </xf>
    <xf numFmtId="0" fontId="12" fillId="7" borderId="32" xfId="0" applyFont="1" applyFill="1" applyBorder="1" applyAlignment="1">
      <alignment vertical="center" wrapText="1"/>
    </xf>
    <xf numFmtId="0" fontId="13" fillId="7" borderId="36" xfId="0" applyFont="1" applyFill="1" applyBorder="1" applyAlignment="1">
      <alignment vertical="center"/>
    </xf>
    <xf numFmtId="0" fontId="12" fillId="7" borderId="23" xfId="0" applyFont="1" applyFill="1" applyBorder="1" applyAlignment="1">
      <alignment vertical="center"/>
    </xf>
    <xf numFmtId="0" fontId="12" fillId="7" borderId="31" xfId="0" applyFont="1" applyFill="1" applyBorder="1" applyAlignment="1">
      <alignment vertical="center"/>
    </xf>
    <xf numFmtId="0" fontId="12" fillId="7" borderId="24" xfId="0" applyFont="1" applyFill="1" applyBorder="1" applyAlignment="1">
      <alignment vertical="center" wrapText="1"/>
    </xf>
    <xf numFmtId="0" fontId="12" fillId="7" borderId="35" xfId="0" applyFont="1" applyFill="1" applyBorder="1" applyAlignment="1">
      <alignment vertical="center" wrapText="1"/>
    </xf>
    <xf numFmtId="0" fontId="18" fillId="0" borderId="1" xfId="0" applyFont="1" applyBorder="1" applyAlignment="1">
      <alignment horizontal="center" vertical="center"/>
    </xf>
    <xf numFmtId="0" fontId="4" fillId="0" borderId="0" xfId="0" applyFont="1" applyFill="1" applyBorder="1" applyAlignment="1">
      <alignment horizontal="center" vertical="center" wrapText="1"/>
    </xf>
    <xf numFmtId="166" fontId="9" fillId="0" borderId="0" xfId="0" applyNumberFormat="1" applyFont="1" applyFill="1" applyBorder="1" applyAlignment="1">
      <alignment horizontal="right" vertical="center"/>
    </xf>
    <xf numFmtId="3" fontId="9" fillId="3" borderId="1" xfId="0" applyNumberFormat="1"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opLeftCell="A39" workbookViewId="0">
      <selection activeCell="A47" sqref="A47"/>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63"/>
      <c r="B1" s="163"/>
      <c r="C1" s="163"/>
      <c r="D1" s="163"/>
      <c r="E1" s="163"/>
      <c r="F1" s="163"/>
      <c r="G1" s="163"/>
      <c r="H1" s="163"/>
      <c r="I1" s="163"/>
      <c r="J1" s="163"/>
      <c r="K1" s="163"/>
      <c r="L1" s="163"/>
    </row>
    <row r="2" spans="1:12" ht="16.5" x14ac:dyDescent="0.25">
      <c r="A2" s="205" t="s">
        <v>58</v>
      </c>
      <c r="B2" s="205"/>
      <c r="C2" s="205"/>
      <c r="D2" s="205"/>
      <c r="E2" s="205"/>
      <c r="F2" s="205"/>
      <c r="G2" s="205"/>
      <c r="H2" s="205"/>
      <c r="I2" s="205"/>
      <c r="J2" s="205"/>
      <c r="K2" s="205"/>
      <c r="L2" s="205"/>
    </row>
    <row r="3" spans="1:12" ht="16.5" x14ac:dyDescent="0.25">
      <c r="A3" s="183"/>
      <c r="B3" s="163"/>
      <c r="C3" s="163"/>
      <c r="D3" s="163"/>
      <c r="E3" s="163"/>
      <c r="F3" s="163"/>
      <c r="G3" s="163"/>
      <c r="H3" s="163"/>
      <c r="I3" s="163"/>
      <c r="J3" s="163"/>
      <c r="K3" s="163"/>
      <c r="L3" s="163"/>
    </row>
    <row r="4" spans="1:12" ht="16.5" x14ac:dyDescent="0.25">
      <c r="A4" s="205" t="s">
        <v>283</v>
      </c>
      <c r="B4" s="205"/>
      <c r="C4" s="205"/>
      <c r="D4" s="205"/>
      <c r="E4" s="205"/>
      <c r="F4" s="205"/>
      <c r="G4" s="205"/>
      <c r="H4" s="205"/>
      <c r="I4" s="205"/>
      <c r="J4" s="205"/>
      <c r="K4" s="205"/>
      <c r="L4" s="205"/>
    </row>
    <row r="5" spans="1:12" ht="16.5" x14ac:dyDescent="0.25">
      <c r="A5" s="184"/>
      <c r="B5" s="163"/>
      <c r="C5" s="163"/>
      <c r="D5" s="163"/>
      <c r="E5" s="163"/>
      <c r="F5" s="163"/>
      <c r="G5" s="163"/>
      <c r="H5" s="163"/>
      <c r="I5" s="163"/>
      <c r="J5" s="163"/>
      <c r="K5" s="163"/>
      <c r="L5" s="163"/>
    </row>
    <row r="6" spans="1:12" x14ac:dyDescent="0.25">
      <c r="A6" s="206" t="s">
        <v>284</v>
      </c>
      <c r="B6" s="207"/>
      <c r="C6" s="207"/>
      <c r="D6" s="207"/>
      <c r="E6" s="207"/>
      <c r="F6" s="207"/>
      <c r="G6" s="207"/>
      <c r="H6" s="207"/>
      <c r="I6" s="207"/>
      <c r="J6" s="207"/>
      <c r="K6" s="207"/>
      <c r="L6" s="207"/>
    </row>
    <row r="7" spans="1:12" x14ac:dyDescent="0.25">
      <c r="A7" s="207"/>
      <c r="B7" s="207"/>
      <c r="C7" s="207"/>
      <c r="D7" s="207"/>
      <c r="E7" s="207"/>
      <c r="F7" s="207"/>
      <c r="G7" s="207"/>
      <c r="H7" s="207"/>
      <c r="I7" s="207"/>
      <c r="J7" s="207"/>
      <c r="K7" s="207"/>
      <c r="L7" s="207"/>
    </row>
    <row r="8" spans="1:12" x14ac:dyDescent="0.25">
      <c r="A8" s="206" t="s">
        <v>285</v>
      </c>
      <c r="B8" s="207"/>
      <c r="C8" s="207"/>
      <c r="D8" s="207"/>
      <c r="E8" s="207"/>
      <c r="F8" s="207"/>
      <c r="G8" s="207"/>
      <c r="H8" s="207"/>
      <c r="I8" s="207"/>
      <c r="J8" s="207"/>
      <c r="K8" s="207"/>
      <c r="L8" s="207"/>
    </row>
    <row r="9" spans="1:12" x14ac:dyDescent="0.25">
      <c r="A9" s="207"/>
      <c r="B9" s="207"/>
      <c r="C9" s="207"/>
      <c r="D9" s="207"/>
      <c r="E9" s="207"/>
      <c r="F9" s="207"/>
      <c r="G9" s="207"/>
      <c r="H9" s="207"/>
      <c r="I9" s="207"/>
      <c r="J9" s="207"/>
      <c r="K9" s="207"/>
      <c r="L9" s="207"/>
    </row>
    <row r="10" spans="1:12" ht="15.75" thickBot="1" x14ac:dyDescent="0.3">
      <c r="A10" s="163"/>
      <c r="B10" s="163"/>
      <c r="C10" s="163"/>
      <c r="D10" s="163"/>
      <c r="E10" s="163"/>
      <c r="F10" s="163"/>
      <c r="G10" s="163"/>
      <c r="H10" s="163"/>
      <c r="I10" s="163"/>
      <c r="J10" s="163"/>
      <c r="K10" s="163"/>
      <c r="L10" s="163"/>
    </row>
    <row r="11" spans="1:12" ht="15.75" thickBot="1" x14ac:dyDescent="0.3">
      <c r="A11" s="185" t="s">
        <v>59</v>
      </c>
      <c r="B11" s="208" t="s">
        <v>80</v>
      </c>
      <c r="C11" s="209"/>
      <c r="D11" s="209"/>
      <c r="E11" s="209"/>
      <c r="F11" s="209"/>
      <c r="G11" s="209"/>
      <c r="H11" s="209"/>
      <c r="I11" s="209"/>
      <c r="J11" s="209"/>
      <c r="K11" s="209"/>
      <c r="L11" s="210"/>
    </row>
    <row r="12" spans="1:12" ht="15.75" thickBot="1" x14ac:dyDescent="0.3">
      <c r="A12" s="186">
        <v>1</v>
      </c>
      <c r="B12" s="199" t="s">
        <v>286</v>
      </c>
      <c r="C12" s="200"/>
      <c r="D12" s="200"/>
      <c r="E12" s="200"/>
      <c r="F12" s="200"/>
      <c r="G12" s="200"/>
      <c r="H12" s="200"/>
      <c r="I12" s="200"/>
      <c r="J12" s="200"/>
      <c r="K12" s="200"/>
      <c r="L12" s="201"/>
    </row>
    <row r="13" spans="1:12" ht="15.75" thickBot="1" x14ac:dyDescent="0.3">
      <c r="A13" s="186">
        <v>2</v>
      </c>
      <c r="B13" s="199" t="s">
        <v>287</v>
      </c>
      <c r="C13" s="200"/>
      <c r="D13" s="200"/>
      <c r="E13" s="200"/>
      <c r="F13" s="200"/>
      <c r="G13" s="200"/>
      <c r="H13" s="200"/>
      <c r="I13" s="200"/>
      <c r="J13" s="200"/>
      <c r="K13" s="200"/>
      <c r="L13" s="201"/>
    </row>
    <row r="14" spans="1:12" ht="15.75" thickBot="1" x14ac:dyDescent="0.3">
      <c r="A14" s="186">
        <v>3</v>
      </c>
      <c r="B14" s="199" t="s">
        <v>288</v>
      </c>
      <c r="C14" s="200"/>
      <c r="D14" s="200"/>
      <c r="E14" s="200"/>
      <c r="F14" s="200"/>
      <c r="G14" s="200"/>
      <c r="H14" s="200"/>
      <c r="I14" s="200"/>
      <c r="J14" s="200"/>
      <c r="K14" s="200"/>
      <c r="L14" s="201"/>
    </row>
    <row r="15" spans="1:12" ht="15.75" thickBot="1" x14ac:dyDescent="0.3">
      <c r="A15" s="186">
        <v>4</v>
      </c>
      <c r="B15" s="199" t="s">
        <v>289</v>
      </c>
      <c r="C15" s="200"/>
      <c r="D15" s="200"/>
      <c r="E15" s="200"/>
      <c r="F15" s="200"/>
      <c r="G15" s="200"/>
      <c r="H15" s="200"/>
      <c r="I15" s="200"/>
      <c r="J15" s="200"/>
      <c r="K15" s="200"/>
      <c r="L15" s="201"/>
    </row>
    <row r="16" spans="1:12" ht="15.75" thickBot="1" x14ac:dyDescent="0.3">
      <c r="A16" s="186">
        <v>5</v>
      </c>
      <c r="B16" s="199" t="s">
        <v>289</v>
      </c>
      <c r="C16" s="200"/>
      <c r="D16" s="200"/>
      <c r="E16" s="200"/>
      <c r="F16" s="200"/>
      <c r="G16" s="200"/>
      <c r="H16" s="200"/>
      <c r="I16" s="200"/>
      <c r="J16" s="200"/>
      <c r="K16" s="200"/>
      <c r="L16" s="201"/>
    </row>
    <row r="17" spans="1:12" ht="15.75" thickBot="1" x14ac:dyDescent="0.3">
      <c r="A17" s="186">
        <v>6</v>
      </c>
      <c r="B17" s="199" t="s">
        <v>290</v>
      </c>
      <c r="C17" s="200"/>
      <c r="D17" s="200"/>
      <c r="E17" s="200"/>
      <c r="F17" s="200"/>
      <c r="G17" s="200"/>
      <c r="H17" s="200"/>
      <c r="I17" s="200"/>
      <c r="J17" s="200"/>
      <c r="K17" s="200"/>
      <c r="L17" s="201"/>
    </row>
    <row r="18" spans="1:12" ht="15.75" thickBot="1" x14ac:dyDescent="0.3">
      <c r="A18" s="186">
        <v>7</v>
      </c>
      <c r="B18" s="199" t="s">
        <v>291</v>
      </c>
      <c r="C18" s="200"/>
      <c r="D18" s="200"/>
      <c r="E18" s="200"/>
      <c r="F18" s="200"/>
      <c r="G18" s="200"/>
      <c r="H18" s="200"/>
      <c r="I18" s="200"/>
      <c r="J18" s="200"/>
      <c r="K18" s="200"/>
      <c r="L18" s="201"/>
    </row>
    <row r="19" spans="1:12" ht="15.75" thickBot="1" x14ac:dyDescent="0.3">
      <c r="A19" s="186">
        <v>8</v>
      </c>
      <c r="B19" s="199" t="s">
        <v>292</v>
      </c>
      <c r="C19" s="200"/>
      <c r="D19" s="200"/>
      <c r="E19" s="200"/>
      <c r="F19" s="200"/>
      <c r="G19" s="200"/>
      <c r="H19" s="200"/>
      <c r="I19" s="200"/>
      <c r="J19" s="200"/>
      <c r="K19" s="200"/>
      <c r="L19" s="201"/>
    </row>
    <row r="20" spans="1:12" ht="15.75" thickBot="1" x14ac:dyDescent="0.3">
      <c r="A20" s="186">
        <v>9</v>
      </c>
      <c r="B20" s="199" t="s">
        <v>293</v>
      </c>
      <c r="C20" s="200"/>
      <c r="D20" s="200"/>
      <c r="E20" s="200"/>
      <c r="F20" s="200"/>
      <c r="G20" s="200"/>
      <c r="H20" s="200"/>
      <c r="I20" s="200"/>
      <c r="J20" s="200"/>
      <c r="K20" s="200"/>
      <c r="L20" s="201"/>
    </row>
    <row r="21" spans="1:12" ht="15.75" thickBot="1" x14ac:dyDescent="0.3">
      <c r="A21" s="186">
        <v>10</v>
      </c>
      <c r="B21" s="199" t="s">
        <v>294</v>
      </c>
      <c r="C21" s="200"/>
      <c r="D21" s="200"/>
      <c r="E21" s="200"/>
      <c r="F21" s="200"/>
      <c r="G21" s="200"/>
      <c r="H21" s="200"/>
      <c r="I21" s="200"/>
      <c r="J21" s="200"/>
      <c r="K21" s="200"/>
      <c r="L21" s="201"/>
    </row>
    <row r="22" spans="1:12" ht="15.75" thickBot="1" x14ac:dyDescent="0.3">
      <c r="A22" s="186">
        <v>11</v>
      </c>
      <c r="B22" s="199" t="s">
        <v>158</v>
      </c>
      <c r="C22" s="200"/>
      <c r="D22" s="200"/>
      <c r="E22" s="200"/>
      <c r="F22" s="200"/>
      <c r="G22" s="200"/>
      <c r="H22" s="200"/>
      <c r="I22" s="200"/>
      <c r="J22" s="200"/>
      <c r="K22" s="200"/>
      <c r="L22" s="201"/>
    </row>
    <row r="23" spans="1:12" ht="15.75" thickBot="1" x14ac:dyDescent="0.3">
      <c r="A23" s="186">
        <v>12</v>
      </c>
      <c r="B23" s="199" t="s">
        <v>295</v>
      </c>
      <c r="C23" s="200"/>
      <c r="D23" s="200"/>
      <c r="E23" s="200"/>
      <c r="F23" s="200"/>
      <c r="G23" s="200"/>
      <c r="H23" s="200"/>
      <c r="I23" s="200"/>
      <c r="J23" s="200"/>
      <c r="K23" s="200"/>
      <c r="L23" s="201"/>
    </row>
    <row r="24" spans="1:12" ht="15.75" thickBot="1" x14ac:dyDescent="0.3">
      <c r="A24" s="186">
        <v>13</v>
      </c>
      <c r="B24" s="199" t="s">
        <v>296</v>
      </c>
      <c r="C24" s="200"/>
      <c r="D24" s="200"/>
      <c r="E24" s="200"/>
      <c r="F24" s="200"/>
      <c r="G24" s="200"/>
      <c r="H24" s="200"/>
      <c r="I24" s="200"/>
      <c r="J24" s="200"/>
      <c r="K24" s="200"/>
      <c r="L24" s="201"/>
    </row>
    <row r="25" spans="1:12" ht="15.75" thickBot="1" x14ac:dyDescent="0.3">
      <c r="A25" s="186">
        <v>14</v>
      </c>
      <c r="B25" s="199" t="s">
        <v>297</v>
      </c>
      <c r="C25" s="200"/>
      <c r="D25" s="200"/>
      <c r="E25" s="200"/>
      <c r="F25" s="200"/>
      <c r="G25" s="200"/>
      <c r="H25" s="200"/>
      <c r="I25" s="200"/>
      <c r="J25" s="200"/>
      <c r="K25" s="200"/>
      <c r="L25" s="201"/>
    </row>
    <row r="26" spans="1:12" ht="15.75" thickBot="1" x14ac:dyDescent="0.3">
      <c r="A26" s="186">
        <v>15</v>
      </c>
      <c r="B26" s="199" t="s">
        <v>298</v>
      </c>
      <c r="C26" s="200"/>
      <c r="D26" s="200"/>
      <c r="E26" s="200"/>
      <c r="F26" s="200"/>
      <c r="G26" s="200"/>
      <c r="H26" s="200"/>
      <c r="I26" s="200"/>
      <c r="J26" s="200"/>
      <c r="K26" s="200"/>
      <c r="L26" s="201"/>
    </row>
    <row r="27" spans="1:12" ht="15.75" thickBot="1" x14ac:dyDescent="0.3">
      <c r="A27" s="186">
        <v>16</v>
      </c>
      <c r="B27" s="199" t="s">
        <v>299</v>
      </c>
      <c r="C27" s="200"/>
      <c r="D27" s="200"/>
      <c r="E27" s="200"/>
      <c r="F27" s="200"/>
      <c r="G27" s="200"/>
      <c r="H27" s="200"/>
      <c r="I27" s="200"/>
      <c r="J27" s="200"/>
      <c r="K27" s="200"/>
      <c r="L27" s="201"/>
    </row>
    <row r="28" spans="1:12" ht="15.75" thickBot="1" x14ac:dyDescent="0.3">
      <c r="A28" s="186">
        <v>17</v>
      </c>
      <c r="B28" s="199" t="s">
        <v>300</v>
      </c>
      <c r="C28" s="200"/>
      <c r="D28" s="200"/>
      <c r="E28" s="200"/>
      <c r="F28" s="200"/>
      <c r="G28" s="200"/>
      <c r="H28" s="200"/>
      <c r="I28" s="200"/>
      <c r="J28" s="200"/>
      <c r="K28" s="200"/>
      <c r="L28" s="201"/>
    </row>
    <row r="29" spans="1:12" ht="15.75" thickBot="1" x14ac:dyDescent="0.3">
      <c r="A29" s="186">
        <v>18</v>
      </c>
      <c r="B29" s="199" t="s">
        <v>301</v>
      </c>
      <c r="C29" s="200"/>
      <c r="D29" s="200"/>
      <c r="E29" s="200"/>
      <c r="F29" s="200"/>
      <c r="G29" s="200"/>
      <c r="H29" s="200"/>
      <c r="I29" s="200"/>
      <c r="J29" s="200"/>
      <c r="K29" s="200"/>
      <c r="L29" s="201"/>
    </row>
    <row r="30" spans="1:12" ht="15.75" thickBot="1" x14ac:dyDescent="0.3">
      <c r="A30" s="186">
        <v>19</v>
      </c>
      <c r="B30" s="199" t="s">
        <v>302</v>
      </c>
      <c r="C30" s="200"/>
      <c r="D30" s="200"/>
      <c r="E30" s="200"/>
      <c r="F30" s="200"/>
      <c r="G30" s="200"/>
      <c r="H30" s="200"/>
      <c r="I30" s="200"/>
      <c r="J30" s="200"/>
      <c r="K30" s="200"/>
      <c r="L30" s="201"/>
    </row>
    <row r="31" spans="1:12" ht="15.75" thickBot="1" x14ac:dyDescent="0.3">
      <c r="A31" s="186">
        <v>20</v>
      </c>
      <c r="B31" s="199" t="s">
        <v>303</v>
      </c>
      <c r="C31" s="200"/>
      <c r="D31" s="200"/>
      <c r="E31" s="200"/>
      <c r="F31" s="200"/>
      <c r="G31" s="200"/>
      <c r="H31" s="200"/>
      <c r="I31" s="200"/>
      <c r="J31" s="200"/>
      <c r="K31" s="200"/>
      <c r="L31" s="201"/>
    </row>
    <row r="32" spans="1:12" ht="15.75" thickBot="1" x14ac:dyDescent="0.3">
      <c r="A32" s="186">
        <v>21</v>
      </c>
      <c r="B32" s="199" t="s">
        <v>303</v>
      </c>
      <c r="C32" s="200"/>
      <c r="D32" s="200"/>
      <c r="E32" s="200"/>
      <c r="F32" s="200"/>
      <c r="G32" s="200"/>
      <c r="H32" s="200"/>
      <c r="I32" s="200"/>
      <c r="J32" s="200"/>
      <c r="K32" s="200"/>
      <c r="L32" s="201"/>
    </row>
    <row r="33" spans="1:12" ht="15.75" thickBot="1" x14ac:dyDescent="0.3">
      <c r="A33" s="186">
        <v>22</v>
      </c>
      <c r="B33" s="199" t="s">
        <v>304</v>
      </c>
      <c r="C33" s="200"/>
      <c r="D33" s="200"/>
      <c r="E33" s="200"/>
      <c r="F33" s="200"/>
      <c r="G33" s="200"/>
      <c r="H33" s="200"/>
      <c r="I33" s="200"/>
      <c r="J33" s="200"/>
      <c r="K33" s="200"/>
      <c r="L33" s="201"/>
    </row>
    <row r="34" spans="1:12" ht="15.75" thickBot="1" x14ac:dyDescent="0.3">
      <c r="A34" s="186">
        <v>23</v>
      </c>
      <c r="B34" s="199" t="s">
        <v>305</v>
      </c>
      <c r="C34" s="200"/>
      <c r="D34" s="200"/>
      <c r="E34" s="200"/>
      <c r="F34" s="200"/>
      <c r="G34" s="200"/>
      <c r="H34" s="200"/>
      <c r="I34" s="200"/>
      <c r="J34" s="200"/>
      <c r="K34" s="200"/>
      <c r="L34" s="201"/>
    </row>
    <row r="35" spans="1:12" ht="15.75" thickBot="1" x14ac:dyDescent="0.3">
      <c r="A35" s="186">
        <v>24</v>
      </c>
      <c r="B35" s="199" t="s">
        <v>306</v>
      </c>
      <c r="C35" s="200"/>
      <c r="D35" s="200"/>
      <c r="E35" s="200"/>
      <c r="F35" s="200"/>
      <c r="G35" s="200"/>
      <c r="H35" s="200"/>
      <c r="I35" s="200"/>
      <c r="J35" s="200"/>
      <c r="K35" s="200"/>
      <c r="L35" s="201"/>
    </row>
    <row r="36" spans="1:12" ht="15.75" thickBot="1" x14ac:dyDescent="0.3">
      <c r="A36" s="186">
        <v>25</v>
      </c>
      <c r="B36" s="199" t="s">
        <v>307</v>
      </c>
      <c r="C36" s="200"/>
      <c r="D36" s="200"/>
      <c r="E36" s="200"/>
      <c r="F36" s="200"/>
      <c r="G36" s="200"/>
      <c r="H36" s="200"/>
      <c r="I36" s="200"/>
      <c r="J36" s="200"/>
      <c r="K36" s="200"/>
      <c r="L36" s="201"/>
    </row>
    <row r="37" spans="1:12" ht="15.75" thickBot="1" x14ac:dyDescent="0.3">
      <c r="A37" s="186">
        <v>26</v>
      </c>
      <c r="B37" s="199" t="s">
        <v>308</v>
      </c>
      <c r="C37" s="200"/>
      <c r="D37" s="200"/>
      <c r="E37" s="200"/>
      <c r="F37" s="200"/>
      <c r="G37" s="200"/>
      <c r="H37" s="200"/>
      <c r="I37" s="200"/>
      <c r="J37" s="200"/>
      <c r="K37" s="200"/>
      <c r="L37" s="201"/>
    </row>
    <row r="38" spans="1:12" ht="15.75" thickBot="1" x14ac:dyDescent="0.3">
      <c r="A38" s="186">
        <v>27</v>
      </c>
      <c r="B38" s="199" t="s">
        <v>309</v>
      </c>
      <c r="C38" s="200"/>
      <c r="D38" s="200"/>
      <c r="E38" s="200"/>
      <c r="F38" s="200"/>
      <c r="G38" s="200"/>
      <c r="H38" s="200"/>
      <c r="I38" s="200"/>
      <c r="J38" s="200"/>
      <c r="K38" s="200"/>
      <c r="L38" s="201"/>
    </row>
    <row r="39" spans="1:12" ht="15.75" thickBot="1" x14ac:dyDescent="0.3">
      <c r="A39" s="186">
        <v>28</v>
      </c>
      <c r="B39" s="199" t="s">
        <v>310</v>
      </c>
      <c r="C39" s="200"/>
      <c r="D39" s="200"/>
      <c r="E39" s="200"/>
      <c r="F39" s="200"/>
      <c r="G39" s="200"/>
      <c r="H39" s="200"/>
      <c r="I39" s="200"/>
      <c r="J39" s="200"/>
      <c r="K39" s="200"/>
      <c r="L39" s="201"/>
    </row>
    <row r="40" spans="1:12" ht="15.75" thickBot="1" x14ac:dyDescent="0.3">
      <c r="A40" s="186">
        <v>29</v>
      </c>
      <c r="B40" s="199" t="s">
        <v>311</v>
      </c>
      <c r="C40" s="200"/>
      <c r="D40" s="200"/>
      <c r="E40" s="200"/>
      <c r="F40" s="200"/>
      <c r="G40" s="200"/>
      <c r="H40" s="200"/>
      <c r="I40" s="200"/>
      <c r="J40" s="200"/>
      <c r="K40" s="200"/>
      <c r="L40" s="201"/>
    </row>
    <row r="41" spans="1:12" ht="15.75" thickBot="1" x14ac:dyDescent="0.3">
      <c r="A41" s="186">
        <v>30</v>
      </c>
      <c r="B41" s="199" t="s">
        <v>312</v>
      </c>
      <c r="C41" s="200"/>
      <c r="D41" s="200"/>
      <c r="E41" s="200"/>
      <c r="F41" s="200"/>
      <c r="G41" s="200"/>
      <c r="H41" s="200"/>
      <c r="I41" s="200"/>
      <c r="J41" s="200"/>
      <c r="K41" s="200"/>
      <c r="L41" s="201"/>
    </row>
    <row r="42" spans="1:12" ht="15.75" thickBot="1" x14ac:dyDescent="0.3">
      <c r="A42" s="186">
        <v>31</v>
      </c>
      <c r="B42" s="199" t="s">
        <v>313</v>
      </c>
      <c r="C42" s="200"/>
      <c r="D42" s="200"/>
      <c r="E42" s="200"/>
      <c r="F42" s="200"/>
      <c r="G42" s="200"/>
      <c r="H42" s="200"/>
      <c r="I42" s="200"/>
      <c r="J42" s="200"/>
      <c r="K42" s="200"/>
      <c r="L42" s="201"/>
    </row>
    <row r="43" spans="1:12" ht="15.75" thickBot="1" x14ac:dyDescent="0.3">
      <c r="A43" s="186">
        <v>32</v>
      </c>
      <c r="B43" s="199" t="s">
        <v>314</v>
      </c>
      <c r="C43" s="200"/>
      <c r="D43" s="200"/>
      <c r="E43" s="200"/>
      <c r="F43" s="200"/>
      <c r="G43" s="200"/>
      <c r="H43" s="200"/>
      <c r="I43" s="200"/>
      <c r="J43" s="200"/>
      <c r="K43" s="200"/>
      <c r="L43" s="201"/>
    </row>
    <row r="44" spans="1:12" ht="15.75" thickBot="1" x14ac:dyDescent="0.3">
      <c r="A44" s="186">
        <v>33</v>
      </c>
      <c r="B44" s="199" t="s">
        <v>315</v>
      </c>
      <c r="C44" s="200"/>
      <c r="D44" s="200"/>
      <c r="E44" s="200"/>
      <c r="F44" s="200"/>
      <c r="G44" s="200"/>
      <c r="H44" s="200"/>
      <c r="I44" s="200"/>
      <c r="J44" s="200"/>
      <c r="K44" s="200"/>
      <c r="L44" s="201"/>
    </row>
    <row r="45" spans="1:12" ht="15.75" thickBot="1" x14ac:dyDescent="0.3">
      <c r="A45" s="186">
        <v>34</v>
      </c>
      <c r="B45" s="199" t="s">
        <v>316</v>
      </c>
      <c r="C45" s="200"/>
      <c r="D45" s="200"/>
      <c r="E45" s="200"/>
      <c r="F45" s="200"/>
      <c r="G45" s="200"/>
      <c r="H45" s="200"/>
      <c r="I45" s="200"/>
      <c r="J45" s="200"/>
      <c r="K45" s="200"/>
      <c r="L45" s="201"/>
    </row>
    <row r="46" spans="1:12" ht="15.75" thickBot="1" x14ac:dyDescent="0.3">
      <c r="A46" s="186">
        <v>35</v>
      </c>
      <c r="B46" s="199" t="s">
        <v>317</v>
      </c>
      <c r="C46" s="200"/>
      <c r="D46" s="200"/>
      <c r="E46" s="200"/>
      <c r="F46" s="200"/>
      <c r="G46" s="200"/>
      <c r="H46" s="200"/>
      <c r="I46" s="200"/>
      <c r="J46" s="200"/>
      <c r="K46" s="200"/>
      <c r="L46" s="201"/>
    </row>
    <row r="47" spans="1:12" ht="15.75" thickBot="1" x14ac:dyDescent="0.3">
      <c r="A47" s="186">
        <v>36</v>
      </c>
      <c r="B47" s="199" t="s">
        <v>318</v>
      </c>
      <c r="C47" s="200"/>
      <c r="D47" s="200"/>
      <c r="E47" s="200"/>
      <c r="F47" s="200"/>
      <c r="G47" s="200"/>
      <c r="H47" s="200"/>
      <c r="I47" s="200"/>
      <c r="J47" s="200"/>
      <c r="K47" s="200"/>
      <c r="L47" s="201"/>
    </row>
    <row r="48" spans="1:12" ht="15.75" thickBot="1" x14ac:dyDescent="0.3">
      <c r="A48" s="186">
        <v>37</v>
      </c>
      <c r="B48" s="199" t="s">
        <v>319</v>
      </c>
      <c r="C48" s="200"/>
      <c r="D48" s="200"/>
      <c r="E48" s="200"/>
      <c r="F48" s="200"/>
      <c r="G48" s="200"/>
      <c r="H48" s="200"/>
      <c r="I48" s="200"/>
      <c r="J48" s="200"/>
      <c r="K48" s="200"/>
      <c r="L48" s="201"/>
    </row>
    <row r="49" spans="1:12" ht="15.75" thickBot="1" x14ac:dyDescent="0.3">
      <c r="A49" s="186">
        <v>38</v>
      </c>
      <c r="B49" s="199" t="s">
        <v>320</v>
      </c>
      <c r="C49" s="200"/>
      <c r="D49" s="200"/>
      <c r="E49" s="200"/>
      <c r="F49" s="200"/>
      <c r="G49" s="200"/>
      <c r="H49" s="200"/>
      <c r="I49" s="200"/>
      <c r="J49" s="200"/>
      <c r="K49" s="200"/>
      <c r="L49" s="201"/>
    </row>
    <row r="50" spans="1:12" ht="15.75" thickBot="1" x14ac:dyDescent="0.3">
      <c r="A50" s="186">
        <v>39</v>
      </c>
      <c r="B50" s="199" t="s">
        <v>321</v>
      </c>
      <c r="C50" s="200"/>
      <c r="D50" s="200"/>
      <c r="E50" s="200"/>
      <c r="F50" s="200"/>
      <c r="G50" s="200"/>
      <c r="H50" s="200"/>
      <c r="I50" s="200"/>
      <c r="J50" s="200"/>
      <c r="K50" s="200"/>
      <c r="L50" s="201"/>
    </row>
    <row r="51" spans="1:12" ht="15.75" thickBot="1" x14ac:dyDescent="0.3">
      <c r="A51" s="186">
        <v>40</v>
      </c>
      <c r="B51" s="199" t="s">
        <v>322</v>
      </c>
      <c r="C51" s="200"/>
      <c r="D51" s="200"/>
      <c r="E51" s="200"/>
      <c r="F51" s="200"/>
      <c r="G51" s="200"/>
      <c r="H51" s="200"/>
      <c r="I51" s="200"/>
      <c r="J51" s="200"/>
      <c r="K51" s="200"/>
      <c r="L51" s="201"/>
    </row>
    <row r="52" spans="1:12" ht="15.75" thickBot="1" x14ac:dyDescent="0.3">
      <c r="A52" s="186">
        <v>41</v>
      </c>
      <c r="B52" s="199" t="s">
        <v>323</v>
      </c>
      <c r="C52" s="200"/>
      <c r="D52" s="200"/>
      <c r="E52" s="200"/>
      <c r="F52" s="200"/>
      <c r="G52" s="200"/>
      <c r="H52" s="200"/>
      <c r="I52" s="200"/>
      <c r="J52" s="200"/>
      <c r="K52" s="200"/>
      <c r="L52" s="201"/>
    </row>
    <row r="53" spans="1:12" ht="15.75" thickBot="1" x14ac:dyDescent="0.3">
      <c r="A53" s="186">
        <v>42</v>
      </c>
      <c r="B53" s="199" t="s">
        <v>324</v>
      </c>
      <c r="C53" s="200"/>
      <c r="D53" s="200"/>
      <c r="E53" s="200"/>
      <c r="F53" s="200"/>
      <c r="G53" s="200"/>
      <c r="H53" s="200"/>
      <c r="I53" s="200"/>
      <c r="J53" s="200"/>
      <c r="K53" s="200"/>
      <c r="L53" s="201"/>
    </row>
    <row r="55" spans="1:12" x14ac:dyDescent="0.25">
      <c r="A55" s="163"/>
      <c r="B55" s="163"/>
      <c r="C55" s="163"/>
      <c r="D55" s="163"/>
      <c r="E55" s="163"/>
      <c r="F55" s="163"/>
      <c r="G55" s="163"/>
      <c r="H55" s="163"/>
      <c r="I55" s="163"/>
      <c r="J55" s="163"/>
      <c r="K55" s="163"/>
      <c r="L55" s="163"/>
    </row>
    <row r="56" spans="1:12" x14ac:dyDescent="0.25">
      <c r="A56" s="211" t="s">
        <v>325</v>
      </c>
      <c r="B56" s="211"/>
      <c r="C56" s="211"/>
      <c r="D56" s="211"/>
      <c r="E56" s="211"/>
      <c r="F56" s="211"/>
      <c r="G56" s="211"/>
      <c r="H56" s="211"/>
      <c r="I56" s="211"/>
      <c r="J56" s="211"/>
      <c r="K56" s="211"/>
      <c r="L56" s="211"/>
    </row>
    <row r="57" spans="1:12" x14ac:dyDescent="0.25">
      <c r="A57" s="163"/>
      <c r="B57" s="163"/>
      <c r="C57" s="163"/>
      <c r="D57" s="163"/>
      <c r="E57" s="163"/>
      <c r="F57" s="163"/>
      <c r="G57" s="163"/>
      <c r="H57" s="163"/>
      <c r="I57" s="163"/>
      <c r="J57" s="163"/>
      <c r="K57" s="163"/>
      <c r="L57" s="163"/>
    </row>
    <row r="58" spans="1:12" ht="30" x14ac:dyDescent="0.25">
      <c r="A58" s="202" t="s">
        <v>60</v>
      </c>
      <c r="B58" s="203"/>
      <c r="C58" s="203"/>
      <c r="D58" s="204"/>
      <c r="E58" s="187" t="s">
        <v>61</v>
      </c>
      <c r="F58" s="188" t="s">
        <v>62</v>
      </c>
      <c r="G58" s="188" t="s">
        <v>63</v>
      </c>
      <c r="H58" s="202" t="s">
        <v>3</v>
      </c>
      <c r="I58" s="203"/>
      <c r="J58" s="203"/>
      <c r="K58" s="203"/>
      <c r="L58" s="204"/>
    </row>
    <row r="59" spans="1:12" x14ac:dyDescent="0.25">
      <c r="A59" s="212" t="s">
        <v>85</v>
      </c>
      <c r="B59" s="213"/>
      <c r="C59" s="213"/>
      <c r="D59" s="214"/>
      <c r="E59" s="189" t="s">
        <v>326</v>
      </c>
      <c r="F59" s="190" t="s">
        <v>147</v>
      </c>
      <c r="G59" s="191"/>
      <c r="H59" s="215"/>
      <c r="I59" s="216"/>
      <c r="J59" s="216"/>
      <c r="K59" s="216"/>
      <c r="L59" s="217"/>
    </row>
    <row r="60" spans="1:12" x14ac:dyDescent="0.25">
      <c r="A60" s="218" t="s">
        <v>86</v>
      </c>
      <c r="B60" s="219"/>
      <c r="C60" s="219"/>
      <c r="D60" s="220"/>
      <c r="E60" s="192" t="s">
        <v>327</v>
      </c>
      <c r="F60" s="190" t="s">
        <v>147</v>
      </c>
      <c r="G60" s="193"/>
      <c r="H60" s="215"/>
      <c r="I60" s="216"/>
      <c r="J60" s="216"/>
      <c r="K60" s="216"/>
      <c r="L60" s="217"/>
    </row>
    <row r="61" spans="1:12" x14ac:dyDescent="0.25">
      <c r="A61" s="218" t="s">
        <v>328</v>
      </c>
      <c r="B61" s="219"/>
      <c r="C61" s="219"/>
      <c r="D61" s="220"/>
      <c r="E61" s="192">
        <v>35</v>
      </c>
      <c r="F61" s="190" t="s">
        <v>147</v>
      </c>
      <c r="G61" s="191"/>
      <c r="H61" s="215"/>
      <c r="I61" s="216"/>
      <c r="J61" s="216"/>
      <c r="K61" s="216"/>
      <c r="L61" s="217"/>
    </row>
    <row r="62" spans="1:12" x14ac:dyDescent="0.25">
      <c r="A62" s="218" t="s">
        <v>329</v>
      </c>
      <c r="B62" s="219"/>
      <c r="C62" s="219"/>
      <c r="D62" s="220"/>
      <c r="E62" s="194">
        <v>33</v>
      </c>
      <c r="F62" s="190" t="s">
        <v>147</v>
      </c>
      <c r="G62" s="191"/>
      <c r="H62" s="195"/>
      <c r="I62" s="195"/>
      <c r="J62" s="195"/>
      <c r="K62" s="195"/>
      <c r="L62" s="196"/>
    </row>
    <row r="63" spans="1:12" x14ac:dyDescent="0.25">
      <c r="A63" s="218" t="s">
        <v>330</v>
      </c>
      <c r="B63" s="219"/>
      <c r="C63" s="219"/>
      <c r="D63" s="220"/>
      <c r="E63" s="197">
        <v>34</v>
      </c>
      <c r="F63" s="190" t="s">
        <v>147</v>
      </c>
      <c r="G63" s="191"/>
      <c r="H63" s="195"/>
      <c r="I63" s="195"/>
      <c r="J63" s="195"/>
      <c r="K63" s="195"/>
      <c r="L63" s="196"/>
    </row>
    <row r="64" spans="1:12" x14ac:dyDescent="0.25">
      <c r="A64" s="221" t="s">
        <v>64</v>
      </c>
      <c r="B64" s="222"/>
      <c r="C64" s="222"/>
      <c r="D64" s="223"/>
      <c r="E64" s="198" t="s">
        <v>331</v>
      </c>
      <c r="F64" s="190" t="s">
        <v>147</v>
      </c>
      <c r="G64" s="191"/>
      <c r="H64" s="215"/>
      <c r="I64" s="216"/>
      <c r="J64" s="216"/>
      <c r="K64" s="216"/>
      <c r="L64" s="217"/>
    </row>
    <row r="65" spans="1:12" x14ac:dyDescent="0.25">
      <c r="A65" s="224" t="s">
        <v>82</v>
      </c>
      <c r="B65" s="225"/>
      <c r="C65" s="225"/>
      <c r="D65" s="226"/>
      <c r="E65" s="198" t="s">
        <v>332</v>
      </c>
      <c r="F65" s="190" t="s">
        <v>147</v>
      </c>
      <c r="G65" s="193"/>
      <c r="H65" s="215"/>
      <c r="I65" s="216"/>
      <c r="J65" s="216"/>
      <c r="K65" s="216"/>
      <c r="L65" s="217"/>
    </row>
    <row r="66" spans="1:12" x14ac:dyDescent="0.25">
      <c r="A66" s="221" t="s">
        <v>120</v>
      </c>
      <c r="B66" s="222"/>
      <c r="C66" s="222"/>
      <c r="D66" s="223"/>
      <c r="E66" s="198" t="s">
        <v>333</v>
      </c>
      <c r="F66" s="190" t="s">
        <v>147</v>
      </c>
      <c r="G66" s="191"/>
      <c r="H66" s="215"/>
      <c r="I66" s="216"/>
      <c r="J66" s="216"/>
      <c r="K66" s="216"/>
      <c r="L66" s="217"/>
    </row>
    <row r="67" spans="1:12" x14ac:dyDescent="0.25">
      <c r="A67" s="221" t="s">
        <v>84</v>
      </c>
      <c r="B67" s="222"/>
      <c r="C67" s="222"/>
      <c r="D67" s="223"/>
      <c r="E67" s="198"/>
      <c r="F67" s="190" t="s">
        <v>334</v>
      </c>
      <c r="G67" s="191"/>
      <c r="H67" s="215"/>
      <c r="I67" s="216"/>
      <c r="J67" s="216"/>
      <c r="K67" s="216"/>
      <c r="L67" s="217"/>
    </row>
    <row r="68" spans="1:12" x14ac:dyDescent="0.25">
      <c r="A68" s="218" t="s">
        <v>65</v>
      </c>
      <c r="B68" s="219"/>
      <c r="C68" s="219"/>
      <c r="D68" s="220"/>
      <c r="E68" s="192">
        <v>27</v>
      </c>
      <c r="F68" s="190" t="s">
        <v>147</v>
      </c>
      <c r="G68" s="191"/>
      <c r="H68" s="215"/>
      <c r="I68" s="216"/>
      <c r="J68" s="216"/>
      <c r="K68" s="216"/>
      <c r="L68" s="217"/>
    </row>
    <row r="69" spans="1:12" x14ac:dyDescent="0.25">
      <c r="A69" s="218" t="s">
        <v>66</v>
      </c>
      <c r="B69" s="219"/>
      <c r="C69" s="219"/>
      <c r="D69" s="220"/>
      <c r="E69" s="192">
        <v>10</v>
      </c>
      <c r="F69" s="190" t="s">
        <v>147</v>
      </c>
      <c r="G69" s="191"/>
      <c r="H69" s="215"/>
      <c r="I69" s="216"/>
      <c r="J69" s="216"/>
      <c r="K69" s="216"/>
      <c r="L69" s="217"/>
    </row>
    <row r="70" spans="1:12" x14ac:dyDescent="0.25">
      <c r="A70" s="218" t="s">
        <v>67</v>
      </c>
      <c r="B70" s="219"/>
      <c r="C70" s="219"/>
      <c r="D70" s="220"/>
      <c r="E70" s="192" t="s">
        <v>335</v>
      </c>
      <c r="F70" s="190" t="s">
        <v>147</v>
      </c>
      <c r="G70" s="191"/>
      <c r="H70" s="215"/>
      <c r="I70" s="216"/>
      <c r="J70" s="216"/>
      <c r="K70" s="216"/>
      <c r="L70" s="217"/>
    </row>
    <row r="71" spans="1:12" x14ac:dyDescent="0.25">
      <c r="A71" s="227" t="s">
        <v>68</v>
      </c>
      <c r="B71" s="228"/>
      <c r="C71" s="228"/>
      <c r="D71" s="229"/>
      <c r="E71" s="192" t="s">
        <v>336</v>
      </c>
      <c r="F71" s="190" t="s">
        <v>147</v>
      </c>
      <c r="G71" s="193"/>
      <c r="H71" s="215"/>
      <c r="I71" s="216"/>
      <c r="J71" s="216"/>
      <c r="K71" s="216"/>
      <c r="L71" s="217"/>
    </row>
    <row r="72" spans="1:12" x14ac:dyDescent="0.25">
      <c r="A72" s="218" t="s">
        <v>69</v>
      </c>
      <c r="B72" s="219"/>
      <c r="C72" s="219"/>
      <c r="D72" s="220"/>
      <c r="E72" s="192">
        <v>11</v>
      </c>
      <c r="F72" s="190" t="s">
        <v>147</v>
      </c>
      <c r="G72" s="191"/>
      <c r="H72" s="215"/>
      <c r="I72" s="216"/>
      <c r="J72" s="216"/>
      <c r="K72" s="216"/>
      <c r="L72" s="217"/>
    </row>
    <row r="73" spans="1:12" x14ac:dyDescent="0.25">
      <c r="A73" s="230" t="s">
        <v>83</v>
      </c>
      <c r="B73" s="231"/>
      <c r="C73" s="231"/>
      <c r="D73" s="232"/>
      <c r="E73" s="192" t="s">
        <v>337</v>
      </c>
      <c r="F73" s="190" t="s">
        <v>147</v>
      </c>
      <c r="G73" s="193"/>
      <c r="H73" s="215"/>
      <c r="I73" s="216"/>
      <c r="J73" s="216"/>
      <c r="K73" s="216"/>
      <c r="L73" s="217"/>
    </row>
    <row r="74" spans="1:12" x14ac:dyDescent="0.25">
      <c r="A74" s="218" t="s">
        <v>87</v>
      </c>
      <c r="B74" s="219"/>
      <c r="C74" s="219"/>
      <c r="D74" s="220"/>
      <c r="E74" s="192">
        <v>58</v>
      </c>
      <c r="F74" s="190" t="s">
        <v>147</v>
      </c>
      <c r="G74" s="193"/>
      <c r="H74" s="215"/>
      <c r="I74" s="216"/>
      <c r="J74" s="216"/>
      <c r="K74" s="216"/>
      <c r="L74" s="217"/>
    </row>
    <row r="75" spans="1:12" x14ac:dyDescent="0.25">
      <c r="A75" s="218" t="s">
        <v>88</v>
      </c>
      <c r="B75" s="219"/>
      <c r="C75" s="219"/>
      <c r="D75" s="220"/>
      <c r="E75" s="192"/>
      <c r="F75" s="190" t="s">
        <v>334</v>
      </c>
      <c r="G75" s="191"/>
      <c r="H75" s="215"/>
      <c r="I75" s="216"/>
      <c r="J75" s="216"/>
      <c r="K75" s="216"/>
      <c r="L75" s="217"/>
    </row>
  </sheetData>
  <mergeCells count="82">
    <mergeCell ref="A75:D75"/>
    <mergeCell ref="H75:L75"/>
    <mergeCell ref="A71:D71"/>
    <mergeCell ref="H71:L71"/>
    <mergeCell ref="A72:D72"/>
    <mergeCell ref="H72:L72"/>
    <mergeCell ref="A73:D73"/>
    <mergeCell ref="H73:L73"/>
    <mergeCell ref="A69:D69"/>
    <mergeCell ref="H69:L69"/>
    <mergeCell ref="A70:D70"/>
    <mergeCell ref="H70:L70"/>
    <mergeCell ref="A74:D74"/>
    <mergeCell ref="H74:L74"/>
    <mergeCell ref="A66:D66"/>
    <mergeCell ref="H66:L66"/>
    <mergeCell ref="A67:D67"/>
    <mergeCell ref="H67:L67"/>
    <mergeCell ref="A68:D68"/>
    <mergeCell ref="H68:L68"/>
    <mergeCell ref="A62:D62"/>
    <mergeCell ref="A63:D63"/>
    <mergeCell ref="A64:D64"/>
    <mergeCell ref="H64:L64"/>
    <mergeCell ref="A65:D65"/>
    <mergeCell ref="H65:L65"/>
    <mergeCell ref="A59:D59"/>
    <mergeCell ref="H59:L59"/>
    <mergeCell ref="A60:D60"/>
    <mergeCell ref="H60:L60"/>
    <mergeCell ref="A61:D61"/>
    <mergeCell ref="H61:L61"/>
    <mergeCell ref="B38:L38"/>
    <mergeCell ref="B39:L39"/>
    <mergeCell ref="B40:L40"/>
    <mergeCell ref="B41:L41"/>
    <mergeCell ref="B42:L42"/>
    <mergeCell ref="B29:L29"/>
    <mergeCell ref="B30:L30"/>
    <mergeCell ref="B31:L31"/>
    <mergeCell ref="B32:L32"/>
    <mergeCell ref="B33:L33"/>
    <mergeCell ref="B19:L19"/>
    <mergeCell ref="B20:L20"/>
    <mergeCell ref="B21:L21"/>
    <mergeCell ref="B22:L22"/>
    <mergeCell ref="B23:L23"/>
    <mergeCell ref="A8:L9"/>
    <mergeCell ref="B13:L13"/>
    <mergeCell ref="A6:L7"/>
    <mergeCell ref="B11:L11"/>
    <mergeCell ref="B12:L12"/>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B43:L43"/>
    <mergeCell ref="B44:L44"/>
    <mergeCell ref="B45:L45"/>
    <mergeCell ref="B46:L46"/>
    <mergeCell ref="B47:L47"/>
    <mergeCell ref="B53:L53"/>
    <mergeCell ref="A58:D58"/>
    <mergeCell ref="H58:L58"/>
    <mergeCell ref="B48:L48"/>
    <mergeCell ref="B49:L49"/>
    <mergeCell ref="B50:L50"/>
    <mergeCell ref="B51:L51"/>
    <mergeCell ref="B52:L52"/>
    <mergeCell ref="A56:L5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2"/>
  <sheetViews>
    <sheetView topLeftCell="B4" zoomScale="71" zoomScaleNormal="71" workbookViewId="0">
      <selection activeCell="B13" sqref="B13"/>
    </sheetView>
  </sheetViews>
  <sheetFormatPr baseColWidth="10" defaultRowHeight="15" x14ac:dyDescent="0.25"/>
  <cols>
    <col min="1" max="1" width="3.140625" style="1" bestFit="1" customWidth="1"/>
    <col min="2" max="2" width="102.7109375" style="1" bestFit="1" customWidth="1"/>
    <col min="3" max="3" width="31.140625" style="1" customWidth="1"/>
    <col min="4" max="4" width="26.7109375" style="1" customWidth="1"/>
    <col min="5" max="5" width="25" style="1" customWidth="1"/>
    <col min="6" max="7" width="29.7109375" style="1" customWidth="1"/>
    <col min="8" max="8" width="24.5703125" style="1" customWidth="1"/>
    <col min="9" max="9" width="24" style="1" customWidth="1"/>
    <col min="10" max="10" width="27" style="1" customWidth="1"/>
    <col min="11" max="11" width="17.140625" style="1" customWidth="1"/>
    <col min="12" max="12" width="20.140625" style="1" customWidth="1"/>
    <col min="13" max="13" width="18.7109375" style="1" customWidth="1"/>
    <col min="14" max="14" width="22.140625" style="1" customWidth="1"/>
    <col min="15" max="15" width="23.42578125" style="1" customWidth="1"/>
    <col min="16" max="16" width="19.5703125" style="1" bestFit="1" customWidth="1"/>
    <col min="17" max="17" width="24" style="1" customWidth="1"/>
    <col min="18" max="22" width="6.42578125" style="1" customWidth="1"/>
    <col min="23" max="251" width="11.42578125" style="1"/>
    <col min="252" max="252" width="1" style="1" customWidth="1"/>
    <col min="253" max="253" width="4.28515625" style="1" customWidth="1"/>
    <col min="254" max="254" width="34.7109375" style="1" customWidth="1"/>
    <col min="255" max="255" width="0" style="1" hidden="1" customWidth="1"/>
    <col min="256" max="256" width="20" style="1" customWidth="1"/>
    <col min="257" max="257" width="20.85546875" style="1" customWidth="1"/>
    <col min="258" max="258" width="25" style="1" customWidth="1"/>
    <col min="259" max="259" width="18.7109375" style="1" customWidth="1"/>
    <col min="260" max="260" width="29.7109375" style="1" customWidth="1"/>
    <col min="261" max="261" width="13.42578125" style="1" customWidth="1"/>
    <col min="262" max="262" width="13.85546875" style="1" customWidth="1"/>
    <col min="263" max="267" width="16.5703125" style="1" customWidth="1"/>
    <col min="268" max="268" width="20.5703125" style="1" customWidth="1"/>
    <col min="269" max="269" width="21.140625" style="1" customWidth="1"/>
    <col min="270" max="270" width="9.5703125" style="1" customWidth="1"/>
    <col min="271" max="271" width="0.42578125" style="1" customWidth="1"/>
    <col min="272" max="278" width="6.42578125" style="1" customWidth="1"/>
    <col min="279" max="507" width="11.42578125" style="1"/>
    <col min="508" max="508" width="1" style="1" customWidth="1"/>
    <col min="509" max="509" width="4.28515625" style="1" customWidth="1"/>
    <col min="510" max="510" width="34.7109375" style="1" customWidth="1"/>
    <col min="511" max="511" width="0" style="1" hidden="1" customWidth="1"/>
    <col min="512" max="512" width="20" style="1" customWidth="1"/>
    <col min="513" max="513" width="20.85546875" style="1" customWidth="1"/>
    <col min="514" max="514" width="25" style="1" customWidth="1"/>
    <col min="515" max="515" width="18.7109375" style="1" customWidth="1"/>
    <col min="516" max="516" width="29.7109375" style="1" customWidth="1"/>
    <col min="517" max="517" width="13.42578125" style="1" customWidth="1"/>
    <col min="518" max="518" width="13.85546875" style="1" customWidth="1"/>
    <col min="519" max="523" width="16.5703125" style="1" customWidth="1"/>
    <col min="524" max="524" width="20.5703125" style="1" customWidth="1"/>
    <col min="525" max="525" width="21.140625" style="1" customWidth="1"/>
    <col min="526" max="526" width="9.5703125" style="1" customWidth="1"/>
    <col min="527" max="527" width="0.42578125" style="1" customWidth="1"/>
    <col min="528" max="534" width="6.42578125" style="1" customWidth="1"/>
    <col min="535" max="763" width="11.42578125" style="1"/>
    <col min="764" max="764" width="1" style="1" customWidth="1"/>
    <col min="765" max="765" width="4.28515625" style="1" customWidth="1"/>
    <col min="766" max="766" width="34.7109375" style="1" customWidth="1"/>
    <col min="767" max="767" width="0" style="1" hidden="1" customWidth="1"/>
    <col min="768" max="768" width="20" style="1" customWidth="1"/>
    <col min="769" max="769" width="20.85546875" style="1" customWidth="1"/>
    <col min="770" max="770" width="25" style="1" customWidth="1"/>
    <col min="771" max="771" width="18.7109375" style="1" customWidth="1"/>
    <col min="772" max="772" width="29.7109375" style="1" customWidth="1"/>
    <col min="773" max="773" width="13.42578125" style="1" customWidth="1"/>
    <col min="774" max="774" width="13.85546875" style="1" customWidth="1"/>
    <col min="775" max="779" width="16.5703125" style="1" customWidth="1"/>
    <col min="780" max="780" width="20.5703125" style="1" customWidth="1"/>
    <col min="781" max="781" width="21.140625" style="1" customWidth="1"/>
    <col min="782" max="782" width="9.5703125" style="1" customWidth="1"/>
    <col min="783" max="783" width="0.42578125" style="1" customWidth="1"/>
    <col min="784" max="790" width="6.42578125" style="1" customWidth="1"/>
    <col min="791" max="1019" width="11.42578125" style="1"/>
    <col min="1020" max="1020" width="1" style="1" customWidth="1"/>
    <col min="1021" max="1021" width="4.28515625" style="1" customWidth="1"/>
    <col min="1022" max="1022" width="34.7109375" style="1" customWidth="1"/>
    <col min="1023" max="1023" width="0" style="1" hidden="1" customWidth="1"/>
    <col min="1024" max="1024" width="20" style="1" customWidth="1"/>
    <col min="1025" max="1025" width="20.85546875" style="1" customWidth="1"/>
    <col min="1026" max="1026" width="25" style="1" customWidth="1"/>
    <col min="1027" max="1027" width="18.7109375" style="1" customWidth="1"/>
    <col min="1028" max="1028" width="29.7109375" style="1" customWidth="1"/>
    <col min="1029" max="1029" width="13.42578125" style="1" customWidth="1"/>
    <col min="1030" max="1030" width="13.85546875" style="1" customWidth="1"/>
    <col min="1031" max="1035" width="16.5703125" style="1" customWidth="1"/>
    <col min="1036" max="1036" width="20.5703125" style="1" customWidth="1"/>
    <col min="1037" max="1037" width="21.140625" style="1" customWidth="1"/>
    <col min="1038" max="1038" width="9.5703125" style="1" customWidth="1"/>
    <col min="1039" max="1039" width="0.42578125" style="1" customWidth="1"/>
    <col min="1040" max="1046" width="6.42578125" style="1" customWidth="1"/>
    <col min="1047" max="1275" width="11.42578125" style="1"/>
    <col min="1276" max="1276" width="1" style="1" customWidth="1"/>
    <col min="1277" max="1277" width="4.28515625" style="1" customWidth="1"/>
    <col min="1278" max="1278" width="34.7109375" style="1" customWidth="1"/>
    <col min="1279" max="1279" width="0" style="1" hidden="1" customWidth="1"/>
    <col min="1280" max="1280" width="20" style="1" customWidth="1"/>
    <col min="1281" max="1281" width="20.85546875" style="1" customWidth="1"/>
    <col min="1282" max="1282" width="25" style="1" customWidth="1"/>
    <col min="1283" max="1283" width="18.7109375" style="1" customWidth="1"/>
    <col min="1284" max="1284" width="29.7109375" style="1" customWidth="1"/>
    <col min="1285" max="1285" width="13.42578125" style="1" customWidth="1"/>
    <col min="1286" max="1286" width="13.85546875" style="1" customWidth="1"/>
    <col min="1287" max="1291" width="16.5703125" style="1" customWidth="1"/>
    <col min="1292" max="1292" width="20.5703125" style="1" customWidth="1"/>
    <col min="1293" max="1293" width="21.140625" style="1" customWidth="1"/>
    <col min="1294" max="1294" width="9.5703125" style="1" customWidth="1"/>
    <col min="1295" max="1295" width="0.42578125" style="1" customWidth="1"/>
    <col min="1296" max="1302" width="6.42578125" style="1" customWidth="1"/>
    <col min="1303" max="1531" width="11.42578125" style="1"/>
    <col min="1532" max="1532" width="1" style="1" customWidth="1"/>
    <col min="1533" max="1533" width="4.28515625" style="1" customWidth="1"/>
    <col min="1534" max="1534" width="34.7109375" style="1" customWidth="1"/>
    <col min="1535" max="1535" width="0" style="1" hidden="1" customWidth="1"/>
    <col min="1536" max="1536" width="20" style="1" customWidth="1"/>
    <col min="1537" max="1537" width="20.85546875" style="1" customWidth="1"/>
    <col min="1538" max="1538" width="25" style="1" customWidth="1"/>
    <col min="1539" max="1539" width="18.7109375" style="1" customWidth="1"/>
    <col min="1540" max="1540" width="29.7109375" style="1" customWidth="1"/>
    <col min="1541" max="1541" width="13.42578125" style="1" customWidth="1"/>
    <col min="1542" max="1542" width="13.85546875" style="1" customWidth="1"/>
    <col min="1543" max="1547" width="16.5703125" style="1" customWidth="1"/>
    <col min="1548" max="1548" width="20.5703125" style="1" customWidth="1"/>
    <col min="1549" max="1549" width="21.140625" style="1" customWidth="1"/>
    <col min="1550" max="1550" width="9.5703125" style="1" customWidth="1"/>
    <col min="1551" max="1551" width="0.42578125" style="1" customWidth="1"/>
    <col min="1552" max="1558" width="6.42578125" style="1" customWidth="1"/>
    <col min="1559" max="1787" width="11.42578125" style="1"/>
    <col min="1788" max="1788" width="1" style="1" customWidth="1"/>
    <col min="1789" max="1789" width="4.28515625" style="1" customWidth="1"/>
    <col min="1790" max="1790" width="34.7109375" style="1" customWidth="1"/>
    <col min="1791" max="1791" width="0" style="1" hidden="1" customWidth="1"/>
    <col min="1792" max="1792" width="20" style="1" customWidth="1"/>
    <col min="1793" max="1793" width="20.85546875" style="1" customWidth="1"/>
    <col min="1794" max="1794" width="25" style="1" customWidth="1"/>
    <col min="1795" max="1795" width="18.7109375" style="1" customWidth="1"/>
    <col min="1796" max="1796" width="29.7109375" style="1" customWidth="1"/>
    <col min="1797" max="1797" width="13.42578125" style="1" customWidth="1"/>
    <col min="1798" max="1798" width="13.85546875" style="1" customWidth="1"/>
    <col min="1799" max="1803" width="16.5703125" style="1" customWidth="1"/>
    <col min="1804" max="1804" width="20.5703125" style="1" customWidth="1"/>
    <col min="1805" max="1805" width="21.140625" style="1" customWidth="1"/>
    <col min="1806" max="1806" width="9.5703125" style="1" customWidth="1"/>
    <col min="1807" max="1807" width="0.42578125" style="1" customWidth="1"/>
    <col min="1808" max="1814" width="6.42578125" style="1" customWidth="1"/>
    <col min="1815" max="2043" width="11.42578125" style="1"/>
    <col min="2044" max="2044" width="1" style="1" customWidth="1"/>
    <col min="2045" max="2045" width="4.28515625" style="1" customWidth="1"/>
    <col min="2046" max="2046" width="34.7109375" style="1" customWidth="1"/>
    <col min="2047" max="2047" width="0" style="1" hidden="1" customWidth="1"/>
    <col min="2048" max="2048" width="20" style="1" customWidth="1"/>
    <col min="2049" max="2049" width="20.85546875" style="1" customWidth="1"/>
    <col min="2050" max="2050" width="25" style="1" customWidth="1"/>
    <col min="2051" max="2051" width="18.7109375" style="1" customWidth="1"/>
    <col min="2052" max="2052" width="29.7109375" style="1" customWidth="1"/>
    <col min="2053" max="2053" width="13.42578125" style="1" customWidth="1"/>
    <col min="2054" max="2054" width="13.85546875" style="1" customWidth="1"/>
    <col min="2055" max="2059" width="16.5703125" style="1" customWidth="1"/>
    <col min="2060" max="2060" width="20.5703125" style="1" customWidth="1"/>
    <col min="2061" max="2061" width="21.140625" style="1" customWidth="1"/>
    <col min="2062" max="2062" width="9.5703125" style="1" customWidth="1"/>
    <col min="2063" max="2063" width="0.42578125" style="1" customWidth="1"/>
    <col min="2064" max="2070" width="6.42578125" style="1" customWidth="1"/>
    <col min="2071" max="2299" width="11.42578125" style="1"/>
    <col min="2300" max="2300" width="1" style="1" customWidth="1"/>
    <col min="2301" max="2301" width="4.28515625" style="1" customWidth="1"/>
    <col min="2302" max="2302" width="34.7109375" style="1" customWidth="1"/>
    <col min="2303" max="2303" width="0" style="1" hidden="1" customWidth="1"/>
    <col min="2304" max="2304" width="20" style="1" customWidth="1"/>
    <col min="2305" max="2305" width="20.85546875" style="1" customWidth="1"/>
    <col min="2306" max="2306" width="25" style="1" customWidth="1"/>
    <col min="2307" max="2307" width="18.7109375" style="1" customWidth="1"/>
    <col min="2308" max="2308" width="29.7109375" style="1" customWidth="1"/>
    <col min="2309" max="2309" width="13.42578125" style="1" customWidth="1"/>
    <col min="2310" max="2310" width="13.85546875" style="1" customWidth="1"/>
    <col min="2311" max="2315" width="16.5703125" style="1" customWidth="1"/>
    <col min="2316" max="2316" width="20.5703125" style="1" customWidth="1"/>
    <col min="2317" max="2317" width="21.140625" style="1" customWidth="1"/>
    <col min="2318" max="2318" width="9.5703125" style="1" customWidth="1"/>
    <col min="2319" max="2319" width="0.42578125" style="1" customWidth="1"/>
    <col min="2320" max="2326" width="6.42578125" style="1" customWidth="1"/>
    <col min="2327" max="2555" width="11.42578125" style="1"/>
    <col min="2556" max="2556" width="1" style="1" customWidth="1"/>
    <col min="2557" max="2557" width="4.28515625" style="1" customWidth="1"/>
    <col min="2558" max="2558" width="34.7109375" style="1" customWidth="1"/>
    <col min="2559" max="2559" width="0" style="1" hidden="1" customWidth="1"/>
    <col min="2560" max="2560" width="20" style="1" customWidth="1"/>
    <col min="2561" max="2561" width="20.85546875" style="1" customWidth="1"/>
    <col min="2562" max="2562" width="25" style="1" customWidth="1"/>
    <col min="2563" max="2563" width="18.7109375" style="1" customWidth="1"/>
    <col min="2564" max="2564" width="29.7109375" style="1" customWidth="1"/>
    <col min="2565" max="2565" width="13.42578125" style="1" customWidth="1"/>
    <col min="2566" max="2566" width="13.85546875" style="1" customWidth="1"/>
    <col min="2567" max="2571" width="16.5703125" style="1" customWidth="1"/>
    <col min="2572" max="2572" width="20.5703125" style="1" customWidth="1"/>
    <col min="2573" max="2573" width="21.140625" style="1" customWidth="1"/>
    <col min="2574" max="2574" width="9.5703125" style="1" customWidth="1"/>
    <col min="2575" max="2575" width="0.42578125" style="1" customWidth="1"/>
    <col min="2576" max="2582" width="6.42578125" style="1" customWidth="1"/>
    <col min="2583" max="2811" width="11.42578125" style="1"/>
    <col min="2812" max="2812" width="1" style="1" customWidth="1"/>
    <col min="2813" max="2813" width="4.28515625" style="1" customWidth="1"/>
    <col min="2814" max="2814" width="34.7109375" style="1" customWidth="1"/>
    <col min="2815" max="2815" width="0" style="1" hidden="1" customWidth="1"/>
    <col min="2816" max="2816" width="20" style="1" customWidth="1"/>
    <col min="2817" max="2817" width="20.85546875" style="1" customWidth="1"/>
    <col min="2818" max="2818" width="25" style="1" customWidth="1"/>
    <col min="2819" max="2819" width="18.7109375" style="1" customWidth="1"/>
    <col min="2820" max="2820" width="29.7109375" style="1" customWidth="1"/>
    <col min="2821" max="2821" width="13.42578125" style="1" customWidth="1"/>
    <col min="2822" max="2822" width="13.85546875" style="1" customWidth="1"/>
    <col min="2823" max="2827" width="16.5703125" style="1" customWidth="1"/>
    <col min="2828" max="2828" width="20.5703125" style="1" customWidth="1"/>
    <col min="2829" max="2829" width="21.140625" style="1" customWidth="1"/>
    <col min="2830" max="2830" width="9.5703125" style="1" customWidth="1"/>
    <col min="2831" max="2831" width="0.42578125" style="1" customWidth="1"/>
    <col min="2832" max="2838" width="6.42578125" style="1" customWidth="1"/>
    <col min="2839" max="3067" width="11.42578125" style="1"/>
    <col min="3068" max="3068" width="1" style="1" customWidth="1"/>
    <col min="3069" max="3069" width="4.28515625" style="1" customWidth="1"/>
    <col min="3070" max="3070" width="34.7109375" style="1" customWidth="1"/>
    <col min="3071" max="3071" width="0" style="1" hidden="1" customWidth="1"/>
    <col min="3072" max="3072" width="20" style="1" customWidth="1"/>
    <col min="3073" max="3073" width="20.85546875" style="1" customWidth="1"/>
    <col min="3074" max="3074" width="25" style="1" customWidth="1"/>
    <col min="3075" max="3075" width="18.7109375" style="1" customWidth="1"/>
    <col min="3076" max="3076" width="29.7109375" style="1" customWidth="1"/>
    <col min="3077" max="3077" width="13.42578125" style="1" customWidth="1"/>
    <col min="3078" max="3078" width="13.85546875" style="1" customWidth="1"/>
    <col min="3079" max="3083" width="16.5703125" style="1" customWidth="1"/>
    <col min="3084" max="3084" width="20.5703125" style="1" customWidth="1"/>
    <col min="3085" max="3085" width="21.140625" style="1" customWidth="1"/>
    <col min="3086" max="3086" width="9.5703125" style="1" customWidth="1"/>
    <col min="3087" max="3087" width="0.42578125" style="1" customWidth="1"/>
    <col min="3088" max="3094" width="6.42578125" style="1" customWidth="1"/>
    <col min="3095" max="3323" width="11.42578125" style="1"/>
    <col min="3324" max="3324" width="1" style="1" customWidth="1"/>
    <col min="3325" max="3325" width="4.28515625" style="1" customWidth="1"/>
    <col min="3326" max="3326" width="34.7109375" style="1" customWidth="1"/>
    <col min="3327" max="3327" width="0" style="1" hidden="1" customWidth="1"/>
    <col min="3328" max="3328" width="20" style="1" customWidth="1"/>
    <col min="3329" max="3329" width="20.85546875" style="1" customWidth="1"/>
    <col min="3330" max="3330" width="25" style="1" customWidth="1"/>
    <col min="3331" max="3331" width="18.7109375" style="1" customWidth="1"/>
    <col min="3332" max="3332" width="29.7109375" style="1" customWidth="1"/>
    <col min="3333" max="3333" width="13.42578125" style="1" customWidth="1"/>
    <col min="3334" max="3334" width="13.85546875" style="1" customWidth="1"/>
    <col min="3335" max="3339" width="16.5703125" style="1" customWidth="1"/>
    <col min="3340" max="3340" width="20.5703125" style="1" customWidth="1"/>
    <col min="3341" max="3341" width="21.140625" style="1" customWidth="1"/>
    <col min="3342" max="3342" width="9.5703125" style="1" customWidth="1"/>
    <col min="3343" max="3343" width="0.42578125" style="1" customWidth="1"/>
    <col min="3344" max="3350" width="6.42578125" style="1" customWidth="1"/>
    <col min="3351" max="3579" width="11.42578125" style="1"/>
    <col min="3580" max="3580" width="1" style="1" customWidth="1"/>
    <col min="3581" max="3581" width="4.28515625" style="1" customWidth="1"/>
    <col min="3582" max="3582" width="34.7109375" style="1" customWidth="1"/>
    <col min="3583" max="3583" width="0" style="1" hidden="1" customWidth="1"/>
    <col min="3584" max="3584" width="20" style="1" customWidth="1"/>
    <col min="3585" max="3585" width="20.85546875" style="1" customWidth="1"/>
    <col min="3586" max="3586" width="25" style="1" customWidth="1"/>
    <col min="3587" max="3587" width="18.7109375" style="1" customWidth="1"/>
    <col min="3588" max="3588" width="29.7109375" style="1" customWidth="1"/>
    <col min="3589" max="3589" width="13.42578125" style="1" customWidth="1"/>
    <col min="3590" max="3590" width="13.85546875" style="1" customWidth="1"/>
    <col min="3591" max="3595" width="16.5703125" style="1" customWidth="1"/>
    <col min="3596" max="3596" width="20.5703125" style="1" customWidth="1"/>
    <col min="3597" max="3597" width="21.140625" style="1" customWidth="1"/>
    <col min="3598" max="3598" width="9.5703125" style="1" customWidth="1"/>
    <col min="3599" max="3599" width="0.42578125" style="1" customWidth="1"/>
    <col min="3600" max="3606" width="6.42578125" style="1" customWidth="1"/>
    <col min="3607" max="3835" width="11.42578125" style="1"/>
    <col min="3836" max="3836" width="1" style="1" customWidth="1"/>
    <col min="3837" max="3837" width="4.28515625" style="1" customWidth="1"/>
    <col min="3838" max="3838" width="34.7109375" style="1" customWidth="1"/>
    <col min="3839" max="3839" width="0" style="1" hidden="1" customWidth="1"/>
    <col min="3840" max="3840" width="20" style="1" customWidth="1"/>
    <col min="3841" max="3841" width="20.85546875" style="1" customWidth="1"/>
    <col min="3842" max="3842" width="25" style="1" customWidth="1"/>
    <col min="3843" max="3843" width="18.7109375" style="1" customWidth="1"/>
    <col min="3844" max="3844" width="29.7109375" style="1" customWidth="1"/>
    <col min="3845" max="3845" width="13.42578125" style="1" customWidth="1"/>
    <col min="3846" max="3846" width="13.85546875" style="1" customWidth="1"/>
    <col min="3847" max="3851" width="16.5703125" style="1" customWidth="1"/>
    <col min="3852" max="3852" width="20.5703125" style="1" customWidth="1"/>
    <col min="3853" max="3853" width="21.140625" style="1" customWidth="1"/>
    <col min="3854" max="3854" width="9.5703125" style="1" customWidth="1"/>
    <col min="3855" max="3855" width="0.42578125" style="1" customWidth="1"/>
    <col min="3856" max="3862" width="6.42578125" style="1" customWidth="1"/>
    <col min="3863" max="4091" width="11.42578125" style="1"/>
    <col min="4092" max="4092" width="1" style="1" customWidth="1"/>
    <col min="4093" max="4093" width="4.28515625" style="1" customWidth="1"/>
    <col min="4094" max="4094" width="34.7109375" style="1" customWidth="1"/>
    <col min="4095" max="4095" width="0" style="1" hidden="1" customWidth="1"/>
    <col min="4096" max="4096" width="20" style="1" customWidth="1"/>
    <col min="4097" max="4097" width="20.85546875" style="1" customWidth="1"/>
    <col min="4098" max="4098" width="25" style="1" customWidth="1"/>
    <col min="4099" max="4099" width="18.7109375" style="1" customWidth="1"/>
    <col min="4100" max="4100" width="29.7109375" style="1" customWidth="1"/>
    <col min="4101" max="4101" width="13.42578125" style="1" customWidth="1"/>
    <col min="4102" max="4102" width="13.85546875" style="1" customWidth="1"/>
    <col min="4103" max="4107" width="16.5703125" style="1" customWidth="1"/>
    <col min="4108" max="4108" width="20.5703125" style="1" customWidth="1"/>
    <col min="4109" max="4109" width="21.140625" style="1" customWidth="1"/>
    <col min="4110" max="4110" width="9.5703125" style="1" customWidth="1"/>
    <col min="4111" max="4111" width="0.42578125" style="1" customWidth="1"/>
    <col min="4112" max="4118" width="6.42578125" style="1" customWidth="1"/>
    <col min="4119" max="4347" width="11.42578125" style="1"/>
    <col min="4348" max="4348" width="1" style="1" customWidth="1"/>
    <col min="4349" max="4349" width="4.28515625" style="1" customWidth="1"/>
    <col min="4350" max="4350" width="34.7109375" style="1" customWidth="1"/>
    <col min="4351" max="4351" width="0" style="1" hidden="1" customWidth="1"/>
    <col min="4352" max="4352" width="20" style="1" customWidth="1"/>
    <col min="4353" max="4353" width="20.85546875" style="1" customWidth="1"/>
    <col min="4354" max="4354" width="25" style="1" customWidth="1"/>
    <col min="4355" max="4355" width="18.7109375" style="1" customWidth="1"/>
    <col min="4356" max="4356" width="29.7109375" style="1" customWidth="1"/>
    <col min="4357" max="4357" width="13.42578125" style="1" customWidth="1"/>
    <col min="4358" max="4358" width="13.85546875" style="1" customWidth="1"/>
    <col min="4359" max="4363" width="16.5703125" style="1" customWidth="1"/>
    <col min="4364" max="4364" width="20.5703125" style="1" customWidth="1"/>
    <col min="4365" max="4365" width="21.140625" style="1" customWidth="1"/>
    <col min="4366" max="4366" width="9.5703125" style="1" customWidth="1"/>
    <col min="4367" max="4367" width="0.42578125" style="1" customWidth="1"/>
    <col min="4368" max="4374" width="6.42578125" style="1" customWidth="1"/>
    <col min="4375" max="4603" width="11.42578125" style="1"/>
    <col min="4604" max="4604" width="1" style="1" customWidth="1"/>
    <col min="4605" max="4605" width="4.28515625" style="1" customWidth="1"/>
    <col min="4606" max="4606" width="34.7109375" style="1" customWidth="1"/>
    <col min="4607" max="4607" width="0" style="1" hidden="1" customWidth="1"/>
    <col min="4608" max="4608" width="20" style="1" customWidth="1"/>
    <col min="4609" max="4609" width="20.85546875" style="1" customWidth="1"/>
    <col min="4610" max="4610" width="25" style="1" customWidth="1"/>
    <col min="4611" max="4611" width="18.7109375" style="1" customWidth="1"/>
    <col min="4612" max="4612" width="29.7109375" style="1" customWidth="1"/>
    <col min="4613" max="4613" width="13.42578125" style="1" customWidth="1"/>
    <col min="4614" max="4614" width="13.85546875" style="1" customWidth="1"/>
    <col min="4615" max="4619" width="16.5703125" style="1" customWidth="1"/>
    <col min="4620" max="4620" width="20.5703125" style="1" customWidth="1"/>
    <col min="4621" max="4621" width="21.140625" style="1" customWidth="1"/>
    <col min="4622" max="4622" width="9.5703125" style="1" customWidth="1"/>
    <col min="4623" max="4623" width="0.42578125" style="1" customWidth="1"/>
    <col min="4624" max="4630" width="6.42578125" style="1" customWidth="1"/>
    <col min="4631" max="4859" width="11.42578125" style="1"/>
    <col min="4860" max="4860" width="1" style="1" customWidth="1"/>
    <col min="4861" max="4861" width="4.28515625" style="1" customWidth="1"/>
    <col min="4862" max="4862" width="34.7109375" style="1" customWidth="1"/>
    <col min="4863" max="4863" width="0" style="1" hidden="1" customWidth="1"/>
    <col min="4864" max="4864" width="20" style="1" customWidth="1"/>
    <col min="4865" max="4865" width="20.85546875" style="1" customWidth="1"/>
    <col min="4866" max="4866" width="25" style="1" customWidth="1"/>
    <col min="4867" max="4867" width="18.7109375" style="1" customWidth="1"/>
    <col min="4868" max="4868" width="29.7109375" style="1" customWidth="1"/>
    <col min="4869" max="4869" width="13.42578125" style="1" customWidth="1"/>
    <col min="4870" max="4870" width="13.85546875" style="1" customWidth="1"/>
    <col min="4871" max="4875" width="16.5703125" style="1" customWidth="1"/>
    <col min="4876" max="4876" width="20.5703125" style="1" customWidth="1"/>
    <col min="4877" max="4877" width="21.140625" style="1" customWidth="1"/>
    <col min="4878" max="4878" width="9.5703125" style="1" customWidth="1"/>
    <col min="4879" max="4879" width="0.42578125" style="1" customWidth="1"/>
    <col min="4880" max="4886" width="6.42578125" style="1" customWidth="1"/>
    <col min="4887" max="5115" width="11.42578125" style="1"/>
    <col min="5116" max="5116" width="1" style="1" customWidth="1"/>
    <col min="5117" max="5117" width="4.28515625" style="1" customWidth="1"/>
    <col min="5118" max="5118" width="34.7109375" style="1" customWidth="1"/>
    <col min="5119" max="5119" width="0" style="1" hidden="1" customWidth="1"/>
    <col min="5120" max="5120" width="20" style="1" customWidth="1"/>
    <col min="5121" max="5121" width="20.85546875" style="1" customWidth="1"/>
    <col min="5122" max="5122" width="25" style="1" customWidth="1"/>
    <col min="5123" max="5123" width="18.7109375" style="1" customWidth="1"/>
    <col min="5124" max="5124" width="29.7109375" style="1" customWidth="1"/>
    <col min="5125" max="5125" width="13.42578125" style="1" customWidth="1"/>
    <col min="5126" max="5126" width="13.85546875" style="1" customWidth="1"/>
    <col min="5127" max="5131" width="16.5703125" style="1" customWidth="1"/>
    <col min="5132" max="5132" width="20.5703125" style="1" customWidth="1"/>
    <col min="5133" max="5133" width="21.140625" style="1" customWidth="1"/>
    <col min="5134" max="5134" width="9.5703125" style="1" customWidth="1"/>
    <col min="5135" max="5135" width="0.42578125" style="1" customWidth="1"/>
    <col min="5136" max="5142" width="6.42578125" style="1" customWidth="1"/>
    <col min="5143" max="5371" width="11.42578125" style="1"/>
    <col min="5372" max="5372" width="1" style="1" customWidth="1"/>
    <col min="5373" max="5373" width="4.28515625" style="1" customWidth="1"/>
    <col min="5374" max="5374" width="34.7109375" style="1" customWidth="1"/>
    <col min="5375" max="5375" width="0" style="1" hidden="1" customWidth="1"/>
    <col min="5376" max="5376" width="20" style="1" customWidth="1"/>
    <col min="5377" max="5377" width="20.85546875" style="1" customWidth="1"/>
    <col min="5378" max="5378" width="25" style="1" customWidth="1"/>
    <col min="5379" max="5379" width="18.7109375" style="1" customWidth="1"/>
    <col min="5380" max="5380" width="29.7109375" style="1" customWidth="1"/>
    <col min="5381" max="5381" width="13.42578125" style="1" customWidth="1"/>
    <col min="5382" max="5382" width="13.85546875" style="1" customWidth="1"/>
    <col min="5383" max="5387" width="16.5703125" style="1" customWidth="1"/>
    <col min="5388" max="5388" width="20.5703125" style="1" customWidth="1"/>
    <col min="5389" max="5389" width="21.140625" style="1" customWidth="1"/>
    <col min="5390" max="5390" width="9.5703125" style="1" customWidth="1"/>
    <col min="5391" max="5391" width="0.42578125" style="1" customWidth="1"/>
    <col min="5392" max="5398" width="6.42578125" style="1" customWidth="1"/>
    <col min="5399" max="5627" width="11.42578125" style="1"/>
    <col min="5628" max="5628" width="1" style="1" customWidth="1"/>
    <col min="5629" max="5629" width="4.28515625" style="1" customWidth="1"/>
    <col min="5630" max="5630" width="34.7109375" style="1" customWidth="1"/>
    <col min="5631" max="5631" width="0" style="1" hidden="1" customWidth="1"/>
    <col min="5632" max="5632" width="20" style="1" customWidth="1"/>
    <col min="5633" max="5633" width="20.85546875" style="1" customWidth="1"/>
    <col min="5634" max="5634" width="25" style="1" customWidth="1"/>
    <col min="5635" max="5635" width="18.7109375" style="1" customWidth="1"/>
    <col min="5636" max="5636" width="29.7109375" style="1" customWidth="1"/>
    <col min="5637" max="5637" width="13.42578125" style="1" customWidth="1"/>
    <col min="5638" max="5638" width="13.85546875" style="1" customWidth="1"/>
    <col min="5639" max="5643" width="16.5703125" style="1" customWidth="1"/>
    <col min="5644" max="5644" width="20.5703125" style="1" customWidth="1"/>
    <col min="5645" max="5645" width="21.140625" style="1" customWidth="1"/>
    <col min="5646" max="5646" width="9.5703125" style="1" customWidth="1"/>
    <col min="5647" max="5647" width="0.42578125" style="1" customWidth="1"/>
    <col min="5648" max="5654" width="6.42578125" style="1" customWidth="1"/>
    <col min="5655" max="5883" width="11.42578125" style="1"/>
    <col min="5884" max="5884" width="1" style="1" customWidth="1"/>
    <col min="5885" max="5885" width="4.28515625" style="1" customWidth="1"/>
    <col min="5886" max="5886" width="34.7109375" style="1" customWidth="1"/>
    <col min="5887" max="5887" width="0" style="1" hidden="1" customWidth="1"/>
    <col min="5888" max="5888" width="20" style="1" customWidth="1"/>
    <col min="5889" max="5889" width="20.85546875" style="1" customWidth="1"/>
    <col min="5890" max="5890" width="25" style="1" customWidth="1"/>
    <col min="5891" max="5891" width="18.7109375" style="1" customWidth="1"/>
    <col min="5892" max="5892" width="29.7109375" style="1" customWidth="1"/>
    <col min="5893" max="5893" width="13.42578125" style="1" customWidth="1"/>
    <col min="5894" max="5894" width="13.85546875" style="1" customWidth="1"/>
    <col min="5895" max="5899" width="16.5703125" style="1" customWidth="1"/>
    <col min="5900" max="5900" width="20.5703125" style="1" customWidth="1"/>
    <col min="5901" max="5901" width="21.140625" style="1" customWidth="1"/>
    <col min="5902" max="5902" width="9.5703125" style="1" customWidth="1"/>
    <col min="5903" max="5903" width="0.42578125" style="1" customWidth="1"/>
    <col min="5904" max="5910" width="6.42578125" style="1" customWidth="1"/>
    <col min="5911" max="6139" width="11.42578125" style="1"/>
    <col min="6140" max="6140" width="1" style="1" customWidth="1"/>
    <col min="6141" max="6141" width="4.28515625" style="1" customWidth="1"/>
    <col min="6142" max="6142" width="34.7109375" style="1" customWidth="1"/>
    <col min="6143" max="6143" width="0" style="1" hidden="1" customWidth="1"/>
    <col min="6144" max="6144" width="20" style="1" customWidth="1"/>
    <col min="6145" max="6145" width="20.85546875" style="1" customWidth="1"/>
    <col min="6146" max="6146" width="25" style="1" customWidth="1"/>
    <col min="6147" max="6147" width="18.7109375" style="1" customWidth="1"/>
    <col min="6148" max="6148" width="29.7109375" style="1" customWidth="1"/>
    <col min="6149" max="6149" width="13.42578125" style="1" customWidth="1"/>
    <col min="6150" max="6150" width="13.85546875" style="1" customWidth="1"/>
    <col min="6151" max="6155" width="16.5703125" style="1" customWidth="1"/>
    <col min="6156" max="6156" width="20.5703125" style="1" customWidth="1"/>
    <col min="6157" max="6157" width="21.140625" style="1" customWidth="1"/>
    <col min="6158" max="6158" width="9.5703125" style="1" customWidth="1"/>
    <col min="6159" max="6159" width="0.42578125" style="1" customWidth="1"/>
    <col min="6160" max="6166" width="6.42578125" style="1" customWidth="1"/>
    <col min="6167" max="6395" width="11.42578125" style="1"/>
    <col min="6396" max="6396" width="1" style="1" customWidth="1"/>
    <col min="6397" max="6397" width="4.28515625" style="1" customWidth="1"/>
    <col min="6398" max="6398" width="34.7109375" style="1" customWidth="1"/>
    <col min="6399" max="6399" width="0" style="1" hidden="1" customWidth="1"/>
    <col min="6400" max="6400" width="20" style="1" customWidth="1"/>
    <col min="6401" max="6401" width="20.85546875" style="1" customWidth="1"/>
    <col min="6402" max="6402" width="25" style="1" customWidth="1"/>
    <col min="6403" max="6403" width="18.7109375" style="1" customWidth="1"/>
    <col min="6404" max="6404" width="29.7109375" style="1" customWidth="1"/>
    <col min="6405" max="6405" width="13.42578125" style="1" customWidth="1"/>
    <col min="6406" max="6406" width="13.85546875" style="1" customWidth="1"/>
    <col min="6407" max="6411" width="16.5703125" style="1" customWidth="1"/>
    <col min="6412" max="6412" width="20.5703125" style="1" customWidth="1"/>
    <col min="6413" max="6413" width="21.140625" style="1" customWidth="1"/>
    <col min="6414" max="6414" width="9.5703125" style="1" customWidth="1"/>
    <col min="6415" max="6415" width="0.42578125" style="1" customWidth="1"/>
    <col min="6416" max="6422" width="6.42578125" style="1" customWidth="1"/>
    <col min="6423" max="6651" width="11.42578125" style="1"/>
    <col min="6652" max="6652" width="1" style="1" customWidth="1"/>
    <col min="6653" max="6653" width="4.28515625" style="1" customWidth="1"/>
    <col min="6654" max="6654" width="34.7109375" style="1" customWidth="1"/>
    <col min="6655" max="6655" width="0" style="1" hidden="1" customWidth="1"/>
    <col min="6656" max="6656" width="20" style="1" customWidth="1"/>
    <col min="6657" max="6657" width="20.85546875" style="1" customWidth="1"/>
    <col min="6658" max="6658" width="25" style="1" customWidth="1"/>
    <col min="6659" max="6659" width="18.7109375" style="1" customWidth="1"/>
    <col min="6660" max="6660" width="29.7109375" style="1" customWidth="1"/>
    <col min="6661" max="6661" width="13.42578125" style="1" customWidth="1"/>
    <col min="6662" max="6662" width="13.85546875" style="1" customWidth="1"/>
    <col min="6663" max="6667" width="16.5703125" style="1" customWidth="1"/>
    <col min="6668" max="6668" width="20.5703125" style="1" customWidth="1"/>
    <col min="6669" max="6669" width="21.140625" style="1" customWidth="1"/>
    <col min="6670" max="6670" width="9.5703125" style="1" customWidth="1"/>
    <col min="6671" max="6671" width="0.42578125" style="1" customWidth="1"/>
    <col min="6672" max="6678" width="6.42578125" style="1" customWidth="1"/>
    <col min="6679" max="6907" width="11.42578125" style="1"/>
    <col min="6908" max="6908" width="1" style="1" customWidth="1"/>
    <col min="6909" max="6909" width="4.28515625" style="1" customWidth="1"/>
    <col min="6910" max="6910" width="34.7109375" style="1" customWidth="1"/>
    <col min="6911" max="6911" width="0" style="1" hidden="1" customWidth="1"/>
    <col min="6912" max="6912" width="20" style="1" customWidth="1"/>
    <col min="6913" max="6913" width="20.85546875" style="1" customWidth="1"/>
    <col min="6914" max="6914" width="25" style="1" customWidth="1"/>
    <col min="6915" max="6915" width="18.7109375" style="1" customWidth="1"/>
    <col min="6916" max="6916" width="29.7109375" style="1" customWidth="1"/>
    <col min="6917" max="6917" width="13.42578125" style="1" customWidth="1"/>
    <col min="6918" max="6918" width="13.85546875" style="1" customWidth="1"/>
    <col min="6919" max="6923" width="16.5703125" style="1" customWidth="1"/>
    <col min="6924" max="6924" width="20.5703125" style="1" customWidth="1"/>
    <col min="6925" max="6925" width="21.140625" style="1" customWidth="1"/>
    <col min="6926" max="6926" width="9.5703125" style="1" customWidth="1"/>
    <col min="6927" max="6927" width="0.42578125" style="1" customWidth="1"/>
    <col min="6928" max="6934" width="6.42578125" style="1" customWidth="1"/>
    <col min="6935" max="7163" width="11.42578125" style="1"/>
    <col min="7164" max="7164" width="1" style="1" customWidth="1"/>
    <col min="7165" max="7165" width="4.28515625" style="1" customWidth="1"/>
    <col min="7166" max="7166" width="34.7109375" style="1" customWidth="1"/>
    <col min="7167" max="7167" width="0" style="1" hidden="1" customWidth="1"/>
    <col min="7168" max="7168" width="20" style="1" customWidth="1"/>
    <col min="7169" max="7169" width="20.85546875" style="1" customWidth="1"/>
    <col min="7170" max="7170" width="25" style="1" customWidth="1"/>
    <col min="7171" max="7171" width="18.7109375" style="1" customWidth="1"/>
    <col min="7172" max="7172" width="29.7109375" style="1" customWidth="1"/>
    <col min="7173" max="7173" width="13.42578125" style="1" customWidth="1"/>
    <col min="7174" max="7174" width="13.85546875" style="1" customWidth="1"/>
    <col min="7175" max="7179" width="16.5703125" style="1" customWidth="1"/>
    <col min="7180" max="7180" width="20.5703125" style="1" customWidth="1"/>
    <col min="7181" max="7181" width="21.140625" style="1" customWidth="1"/>
    <col min="7182" max="7182" width="9.5703125" style="1" customWidth="1"/>
    <col min="7183" max="7183" width="0.42578125" style="1" customWidth="1"/>
    <col min="7184" max="7190" width="6.42578125" style="1" customWidth="1"/>
    <col min="7191" max="7419" width="11.42578125" style="1"/>
    <col min="7420" max="7420" width="1" style="1" customWidth="1"/>
    <col min="7421" max="7421" width="4.28515625" style="1" customWidth="1"/>
    <col min="7422" max="7422" width="34.7109375" style="1" customWidth="1"/>
    <col min="7423" max="7423" width="0" style="1" hidden="1" customWidth="1"/>
    <col min="7424" max="7424" width="20" style="1" customWidth="1"/>
    <col min="7425" max="7425" width="20.85546875" style="1" customWidth="1"/>
    <col min="7426" max="7426" width="25" style="1" customWidth="1"/>
    <col min="7427" max="7427" width="18.7109375" style="1" customWidth="1"/>
    <col min="7428" max="7428" width="29.7109375" style="1" customWidth="1"/>
    <col min="7429" max="7429" width="13.42578125" style="1" customWidth="1"/>
    <col min="7430" max="7430" width="13.85546875" style="1" customWidth="1"/>
    <col min="7431" max="7435" width="16.5703125" style="1" customWidth="1"/>
    <col min="7436" max="7436" width="20.5703125" style="1" customWidth="1"/>
    <col min="7437" max="7437" width="21.140625" style="1" customWidth="1"/>
    <col min="7438" max="7438" width="9.5703125" style="1" customWidth="1"/>
    <col min="7439" max="7439" width="0.42578125" style="1" customWidth="1"/>
    <col min="7440" max="7446" width="6.42578125" style="1" customWidth="1"/>
    <col min="7447" max="7675" width="11.42578125" style="1"/>
    <col min="7676" max="7676" width="1" style="1" customWidth="1"/>
    <col min="7677" max="7677" width="4.28515625" style="1" customWidth="1"/>
    <col min="7678" max="7678" width="34.7109375" style="1" customWidth="1"/>
    <col min="7679" max="7679" width="0" style="1" hidden="1" customWidth="1"/>
    <col min="7680" max="7680" width="20" style="1" customWidth="1"/>
    <col min="7681" max="7681" width="20.85546875" style="1" customWidth="1"/>
    <col min="7682" max="7682" width="25" style="1" customWidth="1"/>
    <col min="7683" max="7683" width="18.7109375" style="1" customWidth="1"/>
    <col min="7684" max="7684" width="29.7109375" style="1" customWidth="1"/>
    <col min="7685" max="7685" width="13.42578125" style="1" customWidth="1"/>
    <col min="7686" max="7686" width="13.85546875" style="1" customWidth="1"/>
    <col min="7687" max="7691" width="16.5703125" style="1" customWidth="1"/>
    <col min="7692" max="7692" width="20.5703125" style="1" customWidth="1"/>
    <col min="7693" max="7693" width="21.140625" style="1" customWidth="1"/>
    <col min="7694" max="7694" width="9.5703125" style="1" customWidth="1"/>
    <col min="7695" max="7695" width="0.42578125" style="1" customWidth="1"/>
    <col min="7696" max="7702" width="6.42578125" style="1" customWidth="1"/>
    <col min="7703" max="7931" width="11.42578125" style="1"/>
    <col min="7932" max="7932" width="1" style="1" customWidth="1"/>
    <col min="7933" max="7933" width="4.28515625" style="1" customWidth="1"/>
    <col min="7934" max="7934" width="34.7109375" style="1" customWidth="1"/>
    <col min="7935" max="7935" width="0" style="1" hidden="1" customWidth="1"/>
    <col min="7936" max="7936" width="20" style="1" customWidth="1"/>
    <col min="7937" max="7937" width="20.85546875" style="1" customWidth="1"/>
    <col min="7938" max="7938" width="25" style="1" customWidth="1"/>
    <col min="7939" max="7939" width="18.7109375" style="1" customWidth="1"/>
    <col min="7940" max="7940" width="29.7109375" style="1" customWidth="1"/>
    <col min="7941" max="7941" width="13.42578125" style="1" customWidth="1"/>
    <col min="7942" max="7942" width="13.85546875" style="1" customWidth="1"/>
    <col min="7943" max="7947" width="16.5703125" style="1" customWidth="1"/>
    <col min="7948" max="7948" width="20.5703125" style="1" customWidth="1"/>
    <col min="7949" max="7949" width="21.140625" style="1" customWidth="1"/>
    <col min="7950" max="7950" width="9.5703125" style="1" customWidth="1"/>
    <col min="7951" max="7951" width="0.42578125" style="1" customWidth="1"/>
    <col min="7952" max="7958" width="6.42578125" style="1" customWidth="1"/>
    <col min="7959" max="8187" width="11.42578125" style="1"/>
    <col min="8188" max="8188" width="1" style="1" customWidth="1"/>
    <col min="8189" max="8189" width="4.28515625" style="1" customWidth="1"/>
    <col min="8190" max="8190" width="34.7109375" style="1" customWidth="1"/>
    <col min="8191" max="8191" width="0" style="1" hidden="1" customWidth="1"/>
    <col min="8192" max="8192" width="20" style="1" customWidth="1"/>
    <col min="8193" max="8193" width="20.85546875" style="1" customWidth="1"/>
    <col min="8194" max="8194" width="25" style="1" customWidth="1"/>
    <col min="8195" max="8195" width="18.7109375" style="1" customWidth="1"/>
    <col min="8196" max="8196" width="29.7109375" style="1" customWidth="1"/>
    <col min="8197" max="8197" width="13.42578125" style="1" customWidth="1"/>
    <col min="8198" max="8198" width="13.85546875" style="1" customWidth="1"/>
    <col min="8199" max="8203" width="16.5703125" style="1" customWidth="1"/>
    <col min="8204" max="8204" width="20.5703125" style="1" customWidth="1"/>
    <col min="8205" max="8205" width="21.140625" style="1" customWidth="1"/>
    <col min="8206" max="8206" width="9.5703125" style="1" customWidth="1"/>
    <col min="8207" max="8207" width="0.42578125" style="1" customWidth="1"/>
    <col min="8208" max="8214" width="6.42578125" style="1" customWidth="1"/>
    <col min="8215" max="8443" width="11.42578125" style="1"/>
    <col min="8444" max="8444" width="1" style="1" customWidth="1"/>
    <col min="8445" max="8445" width="4.28515625" style="1" customWidth="1"/>
    <col min="8446" max="8446" width="34.7109375" style="1" customWidth="1"/>
    <col min="8447" max="8447" width="0" style="1" hidden="1" customWidth="1"/>
    <col min="8448" max="8448" width="20" style="1" customWidth="1"/>
    <col min="8449" max="8449" width="20.85546875" style="1" customWidth="1"/>
    <col min="8450" max="8450" width="25" style="1" customWidth="1"/>
    <col min="8451" max="8451" width="18.7109375" style="1" customWidth="1"/>
    <col min="8452" max="8452" width="29.7109375" style="1" customWidth="1"/>
    <col min="8453" max="8453" width="13.42578125" style="1" customWidth="1"/>
    <col min="8454" max="8454" width="13.85546875" style="1" customWidth="1"/>
    <col min="8455" max="8459" width="16.5703125" style="1" customWidth="1"/>
    <col min="8460" max="8460" width="20.5703125" style="1" customWidth="1"/>
    <col min="8461" max="8461" width="21.140625" style="1" customWidth="1"/>
    <col min="8462" max="8462" width="9.5703125" style="1" customWidth="1"/>
    <col min="8463" max="8463" width="0.42578125" style="1" customWidth="1"/>
    <col min="8464" max="8470" width="6.42578125" style="1" customWidth="1"/>
    <col min="8471" max="8699" width="11.42578125" style="1"/>
    <col min="8700" max="8700" width="1" style="1" customWidth="1"/>
    <col min="8701" max="8701" width="4.28515625" style="1" customWidth="1"/>
    <col min="8702" max="8702" width="34.7109375" style="1" customWidth="1"/>
    <col min="8703" max="8703" width="0" style="1" hidden="1" customWidth="1"/>
    <col min="8704" max="8704" width="20" style="1" customWidth="1"/>
    <col min="8705" max="8705" width="20.85546875" style="1" customWidth="1"/>
    <col min="8706" max="8706" width="25" style="1" customWidth="1"/>
    <col min="8707" max="8707" width="18.7109375" style="1" customWidth="1"/>
    <col min="8708" max="8708" width="29.7109375" style="1" customWidth="1"/>
    <col min="8709" max="8709" width="13.42578125" style="1" customWidth="1"/>
    <col min="8710" max="8710" width="13.85546875" style="1" customWidth="1"/>
    <col min="8711" max="8715" width="16.5703125" style="1" customWidth="1"/>
    <col min="8716" max="8716" width="20.5703125" style="1" customWidth="1"/>
    <col min="8717" max="8717" width="21.140625" style="1" customWidth="1"/>
    <col min="8718" max="8718" width="9.5703125" style="1" customWidth="1"/>
    <col min="8719" max="8719" width="0.42578125" style="1" customWidth="1"/>
    <col min="8720" max="8726" width="6.42578125" style="1" customWidth="1"/>
    <col min="8727" max="8955" width="11.42578125" style="1"/>
    <col min="8956" max="8956" width="1" style="1" customWidth="1"/>
    <col min="8957" max="8957" width="4.28515625" style="1" customWidth="1"/>
    <col min="8958" max="8958" width="34.7109375" style="1" customWidth="1"/>
    <col min="8959" max="8959" width="0" style="1" hidden="1" customWidth="1"/>
    <col min="8960" max="8960" width="20" style="1" customWidth="1"/>
    <col min="8961" max="8961" width="20.85546875" style="1" customWidth="1"/>
    <col min="8962" max="8962" width="25" style="1" customWidth="1"/>
    <col min="8963" max="8963" width="18.7109375" style="1" customWidth="1"/>
    <col min="8964" max="8964" width="29.7109375" style="1" customWidth="1"/>
    <col min="8965" max="8965" width="13.42578125" style="1" customWidth="1"/>
    <col min="8966" max="8966" width="13.85546875" style="1" customWidth="1"/>
    <col min="8967" max="8971" width="16.5703125" style="1" customWidth="1"/>
    <col min="8972" max="8972" width="20.5703125" style="1" customWidth="1"/>
    <col min="8973" max="8973" width="21.140625" style="1" customWidth="1"/>
    <col min="8974" max="8974" width="9.5703125" style="1" customWidth="1"/>
    <col min="8975" max="8975" width="0.42578125" style="1" customWidth="1"/>
    <col min="8976" max="8982" width="6.42578125" style="1" customWidth="1"/>
    <col min="8983" max="9211" width="11.42578125" style="1"/>
    <col min="9212" max="9212" width="1" style="1" customWidth="1"/>
    <col min="9213" max="9213" width="4.28515625" style="1" customWidth="1"/>
    <col min="9214" max="9214" width="34.7109375" style="1" customWidth="1"/>
    <col min="9215" max="9215" width="0" style="1" hidden="1" customWidth="1"/>
    <col min="9216" max="9216" width="20" style="1" customWidth="1"/>
    <col min="9217" max="9217" width="20.85546875" style="1" customWidth="1"/>
    <col min="9218" max="9218" width="25" style="1" customWidth="1"/>
    <col min="9219" max="9219" width="18.7109375" style="1" customWidth="1"/>
    <col min="9220" max="9220" width="29.7109375" style="1" customWidth="1"/>
    <col min="9221" max="9221" width="13.42578125" style="1" customWidth="1"/>
    <col min="9222" max="9222" width="13.85546875" style="1" customWidth="1"/>
    <col min="9223" max="9227" width="16.5703125" style="1" customWidth="1"/>
    <col min="9228" max="9228" width="20.5703125" style="1" customWidth="1"/>
    <col min="9229" max="9229" width="21.140625" style="1" customWidth="1"/>
    <col min="9230" max="9230" width="9.5703125" style="1" customWidth="1"/>
    <col min="9231" max="9231" width="0.42578125" style="1" customWidth="1"/>
    <col min="9232" max="9238" width="6.42578125" style="1" customWidth="1"/>
    <col min="9239" max="9467" width="11.42578125" style="1"/>
    <col min="9468" max="9468" width="1" style="1" customWidth="1"/>
    <col min="9469" max="9469" width="4.28515625" style="1" customWidth="1"/>
    <col min="9470" max="9470" width="34.7109375" style="1" customWidth="1"/>
    <col min="9471" max="9471" width="0" style="1" hidden="1" customWidth="1"/>
    <col min="9472" max="9472" width="20" style="1" customWidth="1"/>
    <col min="9473" max="9473" width="20.85546875" style="1" customWidth="1"/>
    <col min="9474" max="9474" width="25" style="1" customWidth="1"/>
    <col min="9475" max="9475" width="18.7109375" style="1" customWidth="1"/>
    <col min="9476" max="9476" width="29.7109375" style="1" customWidth="1"/>
    <col min="9477" max="9477" width="13.42578125" style="1" customWidth="1"/>
    <col min="9478" max="9478" width="13.85546875" style="1" customWidth="1"/>
    <col min="9479" max="9483" width="16.5703125" style="1" customWidth="1"/>
    <col min="9484" max="9484" width="20.5703125" style="1" customWidth="1"/>
    <col min="9485" max="9485" width="21.140625" style="1" customWidth="1"/>
    <col min="9486" max="9486" width="9.5703125" style="1" customWidth="1"/>
    <col min="9487" max="9487" width="0.42578125" style="1" customWidth="1"/>
    <col min="9488" max="9494" width="6.42578125" style="1" customWidth="1"/>
    <col min="9495" max="9723" width="11.42578125" style="1"/>
    <col min="9724" max="9724" width="1" style="1" customWidth="1"/>
    <col min="9725" max="9725" width="4.28515625" style="1" customWidth="1"/>
    <col min="9726" max="9726" width="34.7109375" style="1" customWidth="1"/>
    <col min="9727" max="9727" width="0" style="1" hidden="1" customWidth="1"/>
    <col min="9728" max="9728" width="20" style="1" customWidth="1"/>
    <col min="9729" max="9729" width="20.85546875" style="1" customWidth="1"/>
    <col min="9730" max="9730" width="25" style="1" customWidth="1"/>
    <col min="9731" max="9731" width="18.7109375" style="1" customWidth="1"/>
    <col min="9732" max="9732" width="29.7109375" style="1" customWidth="1"/>
    <col min="9733" max="9733" width="13.42578125" style="1" customWidth="1"/>
    <col min="9734" max="9734" width="13.85546875" style="1" customWidth="1"/>
    <col min="9735" max="9739" width="16.5703125" style="1" customWidth="1"/>
    <col min="9740" max="9740" width="20.5703125" style="1" customWidth="1"/>
    <col min="9741" max="9741" width="21.140625" style="1" customWidth="1"/>
    <col min="9742" max="9742" width="9.5703125" style="1" customWidth="1"/>
    <col min="9743" max="9743" width="0.42578125" style="1" customWidth="1"/>
    <col min="9744" max="9750" width="6.42578125" style="1" customWidth="1"/>
    <col min="9751" max="9979" width="11.42578125" style="1"/>
    <col min="9980" max="9980" width="1" style="1" customWidth="1"/>
    <col min="9981" max="9981" width="4.28515625" style="1" customWidth="1"/>
    <col min="9982" max="9982" width="34.7109375" style="1" customWidth="1"/>
    <col min="9983" max="9983" width="0" style="1" hidden="1" customWidth="1"/>
    <col min="9984" max="9984" width="20" style="1" customWidth="1"/>
    <col min="9985" max="9985" width="20.85546875" style="1" customWidth="1"/>
    <col min="9986" max="9986" width="25" style="1" customWidth="1"/>
    <col min="9987" max="9987" width="18.7109375" style="1" customWidth="1"/>
    <col min="9988" max="9988" width="29.7109375" style="1" customWidth="1"/>
    <col min="9989" max="9989" width="13.42578125" style="1" customWidth="1"/>
    <col min="9990" max="9990" width="13.85546875" style="1" customWidth="1"/>
    <col min="9991" max="9995" width="16.5703125" style="1" customWidth="1"/>
    <col min="9996" max="9996" width="20.5703125" style="1" customWidth="1"/>
    <col min="9997" max="9997" width="21.140625" style="1" customWidth="1"/>
    <col min="9998" max="9998" width="9.5703125" style="1" customWidth="1"/>
    <col min="9999" max="9999" width="0.42578125" style="1" customWidth="1"/>
    <col min="10000" max="10006" width="6.42578125" style="1" customWidth="1"/>
    <col min="10007" max="10235" width="11.42578125" style="1"/>
    <col min="10236" max="10236" width="1" style="1" customWidth="1"/>
    <col min="10237" max="10237" width="4.28515625" style="1" customWidth="1"/>
    <col min="10238" max="10238" width="34.7109375" style="1" customWidth="1"/>
    <col min="10239" max="10239" width="0" style="1" hidden="1" customWidth="1"/>
    <col min="10240" max="10240" width="20" style="1" customWidth="1"/>
    <col min="10241" max="10241" width="20.85546875" style="1" customWidth="1"/>
    <col min="10242" max="10242" width="25" style="1" customWidth="1"/>
    <col min="10243" max="10243" width="18.7109375" style="1" customWidth="1"/>
    <col min="10244" max="10244" width="29.7109375" style="1" customWidth="1"/>
    <col min="10245" max="10245" width="13.42578125" style="1" customWidth="1"/>
    <col min="10246" max="10246" width="13.85546875" style="1" customWidth="1"/>
    <col min="10247" max="10251" width="16.5703125" style="1" customWidth="1"/>
    <col min="10252" max="10252" width="20.5703125" style="1" customWidth="1"/>
    <col min="10253" max="10253" width="21.140625" style="1" customWidth="1"/>
    <col min="10254" max="10254" width="9.5703125" style="1" customWidth="1"/>
    <col min="10255" max="10255" width="0.42578125" style="1" customWidth="1"/>
    <col min="10256" max="10262" width="6.42578125" style="1" customWidth="1"/>
    <col min="10263" max="10491" width="11.42578125" style="1"/>
    <col min="10492" max="10492" width="1" style="1" customWidth="1"/>
    <col min="10493" max="10493" width="4.28515625" style="1" customWidth="1"/>
    <col min="10494" max="10494" width="34.7109375" style="1" customWidth="1"/>
    <col min="10495" max="10495" width="0" style="1" hidden="1" customWidth="1"/>
    <col min="10496" max="10496" width="20" style="1" customWidth="1"/>
    <col min="10497" max="10497" width="20.85546875" style="1" customWidth="1"/>
    <col min="10498" max="10498" width="25" style="1" customWidth="1"/>
    <col min="10499" max="10499" width="18.7109375" style="1" customWidth="1"/>
    <col min="10500" max="10500" width="29.7109375" style="1" customWidth="1"/>
    <col min="10501" max="10501" width="13.42578125" style="1" customWidth="1"/>
    <col min="10502" max="10502" width="13.85546875" style="1" customWidth="1"/>
    <col min="10503" max="10507" width="16.5703125" style="1" customWidth="1"/>
    <col min="10508" max="10508" width="20.5703125" style="1" customWidth="1"/>
    <col min="10509" max="10509" width="21.140625" style="1" customWidth="1"/>
    <col min="10510" max="10510" width="9.5703125" style="1" customWidth="1"/>
    <col min="10511" max="10511" width="0.42578125" style="1" customWidth="1"/>
    <col min="10512" max="10518" width="6.42578125" style="1" customWidth="1"/>
    <col min="10519" max="10747" width="11.42578125" style="1"/>
    <col min="10748" max="10748" width="1" style="1" customWidth="1"/>
    <col min="10749" max="10749" width="4.28515625" style="1" customWidth="1"/>
    <col min="10750" max="10750" width="34.7109375" style="1" customWidth="1"/>
    <col min="10751" max="10751" width="0" style="1" hidden="1" customWidth="1"/>
    <col min="10752" max="10752" width="20" style="1" customWidth="1"/>
    <col min="10753" max="10753" width="20.85546875" style="1" customWidth="1"/>
    <col min="10754" max="10754" width="25" style="1" customWidth="1"/>
    <col min="10755" max="10755" width="18.7109375" style="1" customWidth="1"/>
    <col min="10756" max="10756" width="29.7109375" style="1" customWidth="1"/>
    <col min="10757" max="10757" width="13.42578125" style="1" customWidth="1"/>
    <col min="10758" max="10758" width="13.85546875" style="1" customWidth="1"/>
    <col min="10759" max="10763" width="16.5703125" style="1" customWidth="1"/>
    <col min="10764" max="10764" width="20.5703125" style="1" customWidth="1"/>
    <col min="10765" max="10765" width="21.140625" style="1" customWidth="1"/>
    <col min="10766" max="10766" width="9.5703125" style="1" customWidth="1"/>
    <col min="10767" max="10767" width="0.42578125" style="1" customWidth="1"/>
    <col min="10768" max="10774" width="6.42578125" style="1" customWidth="1"/>
    <col min="10775" max="11003" width="11.42578125" style="1"/>
    <col min="11004" max="11004" width="1" style="1" customWidth="1"/>
    <col min="11005" max="11005" width="4.28515625" style="1" customWidth="1"/>
    <col min="11006" max="11006" width="34.7109375" style="1" customWidth="1"/>
    <col min="11007" max="11007" width="0" style="1" hidden="1" customWidth="1"/>
    <col min="11008" max="11008" width="20" style="1" customWidth="1"/>
    <col min="11009" max="11009" width="20.85546875" style="1" customWidth="1"/>
    <col min="11010" max="11010" width="25" style="1" customWidth="1"/>
    <col min="11011" max="11011" width="18.7109375" style="1" customWidth="1"/>
    <col min="11012" max="11012" width="29.7109375" style="1" customWidth="1"/>
    <col min="11013" max="11013" width="13.42578125" style="1" customWidth="1"/>
    <col min="11014" max="11014" width="13.85546875" style="1" customWidth="1"/>
    <col min="11015" max="11019" width="16.5703125" style="1" customWidth="1"/>
    <col min="11020" max="11020" width="20.5703125" style="1" customWidth="1"/>
    <col min="11021" max="11021" width="21.140625" style="1" customWidth="1"/>
    <col min="11022" max="11022" width="9.5703125" style="1" customWidth="1"/>
    <col min="11023" max="11023" width="0.42578125" style="1" customWidth="1"/>
    <col min="11024" max="11030" width="6.42578125" style="1" customWidth="1"/>
    <col min="11031" max="11259" width="11.42578125" style="1"/>
    <col min="11260" max="11260" width="1" style="1" customWidth="1"/>
    <col min="11261" max="11261" width="4.28515625" style="1" customWidth="1"/>
    <col min="11262" max="11262" width="34.7109375" style="1" customWidth="1"/>
    <col min="11263" max="11263" width="0" style="1" hidden="1" customWidth="1"/>
    <col min="11264" max="11264" width="20" style="1" customWidth="1"/>
    <col min="11265" max="11265" width="20.85546875" style="1" customWidth="1"/>
    <col min="11266" max="11266" width="25" style="1" customWidth="1"/>
    <col min="11267" max="11267" width="18.7109375" style="1" customWidth="1"/>
    <col min="11268" max="11268" width="29.7109375" style="1" customWidth="1"/>
    <col min="11269" max="11269" width="13.42578125" style="1" customWidth="1"/>
    <col min="11270" max="11270" width="13.85546875" style="1" customWidth="1"/>
    <col min="11271" max="11275" width="16.5703125" style="1" customWidth="1"/>
    <col min="11276" max="11276" width="20.5703125" style="1" customWidth="1"/>
    <col min="11277" max="11277" width="21.140625" style="1" customWidth="1"/>
    <col min="11278" max="11278" width="9.5703125" style="1" customWidth="1"/>
    <col min="11279" max="11279" width="0.42578125" style="1" customWidth="1"/>
    <col min="11280" max="11286" width="6.42578125" style="1" customWidth="1"/>
    <col min="11287" max="11515" width="11.42578125" style="1"/>
    <col min="11516" max="11516" width="1" style="1" customWidth="1"/>
    <col min="11517" max="11517" width="4.28515625" style="1" customWidth="1"/>
    <col min="11518" max="11518" width="34.7109375" style="1" customWidth="1"/>
    <col min="11519" max="11519" width="0" style="1" hidden="1" customWidth="1"/>
    <col min="11520" max="11520" width="20" style="1" customWidth="1"/>
    <col min="11521" max="11521" width="20.85546875" style="1" customWidth="1"/>
    <col min="11522" max="11522" width="25" style="1" customWidth="1"/>
    <col min="11523" max="11523" width="18.7109375" style="1" customWidth="1"/>
    <col min="11524" max="11524" width="29.7109375" style="1" customWidth="1"/>
    <col min="11525" max="11525" width="13.42578125" style="1" customWidth="1"/>
    <col min="11526" max="11526" width="13.85546875" style="1" customWidth="1"/>
    <col min="11527" max="11531" width="16.5703125" style="1" customWidth="1"/>
    <col min="11532" max="11532" width="20.5703125" style="1" customWidth="1"/>
    <col min="11533" max="11533" width="21.140625" style="1" customWidth="1"/>
    <col min="11534" max="11534" width="9.5703125" style="1" customWidth="1"/>
    <col min="11535" max="11535" width="0.42578125" style="1" customWidth="1"/>
    <col min="11536" max="11542" width="6.42578125" style="1" customWidth="1"/>
    <col min="11543" max="11771" width="11.42578125" style="1"/>
    <col min="11772" max="11772" width="1" style="1" customWidth="1"/>
    <col min="11773" max="11773" width="4.28515625" style="1" customWidth="1"/>
    <col min="11774" max="11774" width="34.7109375" style="1" customWidth="1"/>
    <col min="11775" max="11775" width="0" style="1" hidden="1" customWidth="1"/>
    <col min="11776" max="11776" width="20" style="1" customWidth="1"/>
    <col min="11777" max="11777" width="20.85546875" style="1" customWidth="1"/>
    <col min="11778" max="11778" width="25" style="1" customWidth="1"/>
    <col min="11779" max="11779" width="18.7109375" style="1" customWidth="1"/>
    <col min="11780" max="11780" width="29.7109375" style="1" customWidth="1"/>
    <col min="11781" max="11781" width="13.42578125" style="1" customWidth="1"/>
    <col min="11782" max="11782" width="13.85546875" style="1" customWidth="1"/>
    <col min="11783" max="11787" width="16.5703125" style="1" customWidth="1"/>
    <col min="11788" max="11788" width="20.5703125" style="1" customWidth="1"/>
    <col min="11789" max="11789" width="21.140625" style="1" customWidth="1"/>
    <col min="11790" max="11790" width="9.5703125" style="1" customWidth="1"/>
    <col min="11791" max="11791" width="0.42578125" style="1" customWidth="1"/>
    <col min="11792" max="11798" width="6.42578125" style="1" customWidth="1"/>
    <col min="11799" max="12027" width="11.42578125" style="1"/>
    <col min="12028" max="12028" width="1" style="1" customWidth="1"/>
    <col min="12029" max="12029" width="4.28515625" style="1" customWidth="1"/>
    <col min="12030" max="12030" width="34.7109375" style="1" customWidth="1"/>
    <col min="12031" max="12031" width="0" style="1" hidden="1" customWidth="1"/>
    <col min="12032" max="12032" width="20" style="1" customWidth="1"/>
    <col min="12033" max="12033" width="20.85546875" style="1" customWidth="1"/>
    <col min="12034" max="12034" width="25" style="1" customWidth="1"/>
    <col min="12035" max="12035" width="18.7109375" style="1" customWidth="1"/>
    <col min="12036" max="12036" width="29.7109375" style="1" customWidth="1"/>
    <col min="12037" max="12037" width="13.42578125" style="1" customWidth="1"/>
    <col min="12038" max="12038" width="13.85546875" style="1" customWidth="1"/>
    <col min="12039" max="12043" width="16.5703125" style="1" customWidth="1"/>
    <col min="12044" max="12044" width="20.5703125" style="1" customWidth="1"/>
    <col min="12045" max="12045" width="21.140625" style="1" customWidth="1"/>
    <col min="12046" max="12046" width="9.5703125" style="1" customWidth="1"/>
    <col min="12047" max="12047" width="0.42578125" style="1" customWidth="1"/>
    <col min="12048" max="12054" width="6.42578125" style="1" customWidth="1"/>
    <col min="12055" max="12283" width="11.42578125" style="1"/>
    <col min="12284" max="12284" width="1" style="1" customWidth="1"/>
    <col min="12285" max="12285" width="4.28515625" style="1" customWidth="1"/>
    <col min="12286" max="12286" width="34.7109375" style="1" customWidth="1"/>
    <col min="12287" max="12287" width="0" style="1" hidden="1" customWidth="1"/>
    <col min="12288" max="12288" width="20" style="1" customWidth="1"/>
    <col min="12289" max="12289" width="20.85546875" style="1" customWidth="1"/>
    <col min="12290" max="12290" width="25" style="1" customWidth="1"/>
    <col min="12291" max="12291" width="18.7109375" style="1" customWidth="1"/>
    <col min="12292" max="12292" width="29.7109375" style="1" customWidth="1"/>
    <col min="12293" max="12293" width="13.42578125" style="1" customWidth="1"/>
    <col min="12294" max="12294" width="13.85546875" style="1" customWidth="1"/>
    <col min="12295" max="12299" width="16.5703125" style="1" customWidth="1"/>
    <col min="12300" max="12300" width="20.5703125" style="1" customWidth="1"/>
    <col min="12301" max="12301" width="21.140625" style="1" customWidth="1"/>
    <col min="12302" max="12302" width="9.5703125" style="1" customWidth="1"/>
    <col min="12303" max="12303" width="0.42578125" style="1" customWidth="1"/>
    <col min="12304" max="12310" width="6.42578125" style="1" customWidth="1"/>
    <col min="12311" max="12539" width="11.42578125" style="1"/>
    <col min="12540" max="12540" width="1" style="1" customWidth="1"/>
    <col min="12541" max="12541" width="4.28515625" style="1" customWidth="1"/>
    <col min="12542" max="12542" width="34.7109375" style="1" customWidth="1"/>
    <col min="12543" max="12543" width="0" style="1" hidden="1" customWidth="1"/>
    <col min="12544" max="12544" width="20" style="1" customWidth="1"/>
    <col min="12545" max="12545" width="20.85546875" style="1" customWidth="1"/>
    <col min="12546" max="12546" width="25" style="1" customWidth="1"/>
    <col min="12547" max="12547" width="18.7109375" style="1" customWidth="1"/>
    <col min="12548" max="12548" width="29.7109375" style="1" customWidth="1"/>
    <col min="12549" max="12549" width="13.42578125" style="1" customWidth="1"/>
    <col min="12550" max="12550" width="13.85546875" style="1" customWidth="1"/>
    <col min="12551" max="12555" width="16.5703125" style="1" customWidth="1"/>
    <col min="12556" max="12556" width="20.5703125" style="1" customWidth="1"/>
    <col min="12557" max="12557" width="21.140625" style="1" customWidth="1"/>
    <col min="12558" max="12558" width="9.5703125" style="1" customWidth="1"/>
    <col min="12559" max="12559" width="0.42578125" style="1" customWidth="1"/>
    <col min="12560" max="12566" width="6.42578125" style="1" customWidth="1"/>
    <col min="12567" max="12795" width="11.42578125" style="1"/>
    <col min="12796" max="12796" width="1" style="1" customWidth="1"/>
    <col min="12797" max="12797" width="4.28515625" style="1" customWidth="1"/>
    <col min="12798" max="12798" width="34.7109375" style="1" customWidth="1"/>
    <col min="12799" max="12799" width="0" style="1" hidden="1" customWidth="1"/>
    <col min="12800" max="12800" width="20" style="1" customWidth="1"/>
    <col min="12801" max="12801" width="20.85546875" style="1" customWidth="1"/>
    <col min="12802" max="12802" width="25" style="1" customWidth="1"/>
    <col min="12803" max="12803" width="18.7109375" style="1" customWidth="1"/>
    <col min="12804" max="12804" width="29.7109375" style="1" customWidth="1"/>
    <col min="12805" max="12805" width="13.42578125" style="1" customWidth="1"/>
    <col min="12806" max="12806" width="13.85546875" style="1" customWidth="1"/>
    <col min="12807" max="12811" width="16.5703125" style="1" customWidth="1"/>
    <col min="12812" max="12812" width="20.5703125" style="1" customWidth="1"/>
    <col min="12813" max="12813" width="21.140625" style="1" customWidth="1"/>
    <col min="12814" max="12814" width="9.5703125" style="1" customWidth="1"/>
    <col min="12815" max="12815" width="0.42578125" style="1" customWidth="1"/>
    <col min="12816" max="12822" width="6.42578125" style="1" customWidth="1"/>
    <col min="12823" max="13051" width="11.42578125" style="1"/>
    <col min="13052" max="13052" width="1" style="1" customWidth="1"/>
    <col min="13053" max="13053" width="4.28515625" style="1" customWidth="1"/>
    <col min="13054" max="13054" width="34.7109375" style="1" customWidth="1"/>
    <col min="13055" max="13055" width="0" style="1" hidden="1" customWidth="1"/>
    <col min="13056" max="13056" width="20" style="1" customWidth="1"/>
    <col min="13057" max="13057" width="20.85546875" style="1" customWidth="1"/>
    <col min="13058" max="13058" width="25" style="1" customWidth="1"/>
    <col min="13059" max="13059" width="18.7109375" style="1" customWidth="1"/>
    <col min="13060" max="13060" width="29.7109375" style="1" customWidth="1"/>
    <col min="13061" max="13061" width="13.42578125" style="1" customWidth="1"/>
    <col min="13062" max="13062" width="13.85546875" style="1" customWidth="1"/>
    <col min="13063" max="13067" width="16.5703125" style="1" customWidth="1"/>
    <col min="13068" max="13068" width="20.5703125" style="1" customWidth="1"/>
    <col min="13069" max="13069" width="21.140625" style="1" customWidth="1"/>
    <col min="13070" max="13070" width="9.5703125" style="1" customWidth="1"/>
    <col min="13071" max="13071" width="0.42578125" style="1" customWidth="1"/>
    <col min="13072" max="13078" width="6.42578125" style="1" customWidth="1"/>
    <col min="13079" max="13307" width="11.42578125" style="1"/>
    <col min="13308" max="13308" width="1" style="1" customWidth="1"/>
    <col min="13309" max="13309" width="4.28515625" style="1" customWidth="1"/>
    <col min="13310" max="13310" width="34.7109375" style="1" customWidth="1"/>
    <col min="13311" max="13311" width="0" style="1" hidden="1" customWidth="1"/>
    <col min="13312" max="13312" width="20" style="1" customWidth="1"/>
    <col min="13313" max="13313" width="20.85546875" style="1" customWidth="1"/>
    <col min="13314" max="13314" width="25" style="1" customWidth="1"/>
    <col min="13315" max="13315" width="18.7109375" style="1" customWidth="1"/>
    <col min="13316" max="13316" width="29.7109375" style="1" customWidth="1"/>
    <col min="13317" max="13317" width="13.42578125" style="1" customWidth="1"/>
    <col min="13318" max="13318" width="13.85546875" style="1" customWidth="1"/>
    <col min="13319" max="13323" width="16.5703125" style="1" customWidth="1"/>
    <col min="13324" max="13324" width="20.5703125" style="1" customWidth="1"/>
    <col min="13325" max="13325" width="21.140625" style="1" customWidth="1"/>
    <col min="13326" max="13326" width="9.5703125" style="1" customWidth="1"/>
    <col min="13327" max="13327" width="0.42578125" style="1" customWidth="1"/>
    <col min="13328" max="13334" width="6.42578125" style="1" customWidth="1"/>
    <col min="13335" max="13563" width="11.42578125" style="1"/>
    <col min="13564" max="13564" width="1" style="1" customWidth="1"/>
    <col min="13565" max="13565" width="4.28515625" style="1" customWidth="1"/>
    <col min="13566" max="13566" width="34.7109375" style="1" customWidth="1"/>
    <col min="13567" max="13567" width="0" style="1" hidden="1" customWidth="1"/>
    <col min="13568" max="13568" width="20" style="1" customWidth="1"/>
    <col min="13569" max="13569" width="20.85546875" style="1" customWidth="1"/>
    <col min="13570" max="13570" width="25" style="1" customWidth="1"/>
    <col min="13571" max="13571" width="18.7109375" style="1" customWidth="1"/>
    <col min="13572" max="13572" width="29.7109375" style="1" customWidth="1"/>
    <col min="13573" max="13573" width="13.42578125" style="1" customWidth="1"/>
    <col min="13574" max="13574" width="13.85546875" style="1" customWidth="1"/>
    <col min="13575" max="13579" width="16.5703125" style="1" customWidth="1"/>
    <col min="13580" max="13580" width="20.5703125" style="1" customWidth="1"/>
    <col min="13581" max="13581" width="21.140625" style="1" customWidth="1"/>
    <col min="13582" max="13582" width="9.5703125" style="1" customWidth="1"/>
    <col min="13583" max="13583" width="0.42578125" style="1" customWidth="1"/>
    <col min="13584" max="13590" width="6.42578125" style="1" customWidth="1"/>
    <col min="13591" max="13819" width="11.42578125" style="1"/>
    <col min="13820" max="13820" width="1" style="1" customWidth="1"/>
    <col min="13821" max="13821" width="4.28515625" style="1" customWidth="1"/>
    <col min="13822" max="13822" width="34.7109375" style="1" customWidth="1"/>
    <col min="13823" max="13823" width="0" style="1" hidden="1" customWidth="1"/>
    <col min="13824" max="13824" width="20" style="1" customWidth="1"/>
    <col min="13825" max="13825" width="20.85546875" style="1" customWidth="1"/>
    <col min="13826" max="13826" width="25" style="1" customWidth="1"/>
    <col min="13827" max="13827" width="18.7109375" style="1" customWidth="1"/>
    <col min="13828" max="13828" width="29.7109375" style="1" customWidth="1"/>
    <col min="13829" max="13829" width="13.42578125" style="1" customWidth="1"/>
    <col min="13830" max="13830" width="13.85546875" style="1" customWidth="1"/>
    <col min="13831" max="13835" width="16.5703125" style="1" customWidth="1"/>
    <col min="13836" max="13836" width="20.5703125" style="1" customWidth="1"/>
    <col min="13837" max="13837" width="21.140625" style="1" customWidth="1"/>
    <col min="13838" max="13838" width="9.5703125" style="1" customWidth="1"/>
    <col min="13839" max="13839" width="0.42578125" style="1" customWidth="1"/>
    <col min="13840" max="13846" width="6.42578125" style="1" customWidth="1"/>
    <col min="13847" max="14075" width="11.42578125" style="1"/>
    <col min="14076" max="14076" width="1" style="1" customWidth="1"/>
    <col min="14077" max="14077" width="4.28515625" style="1" customWidth="1"/>
    <col min="14078" max="14078" width="34.7109375" style="1" customWidth="1"/>
    <col min="14079" max="14079" width="0" style="1" hidden="1" customWidth="1"/>
    <col min="14080" max="14080" width="20" style="1" customWidth="1"/>
    <col min="14081" max="14081" width="20.85546875" style="1" customWidth="1"/>
    <col min="14082" max="14082" width="25" style="1" customWidth="1"/>
    <col min="14083" max="14083" width="18.7109375" style="1" customWidth="1"/>
    <col min="14084" max="14084" width="29.7109375" style="1" customWidth="1"/>
    <col min="14085" max="14085" width="13.42578125" style="1" customWidth="1"/>
    <col min="14086" max="14086" width="13.85546875" style="1" customWidth="1"/>
    <col min="14087" max="14091" width="16.5703125" style="1" customWidth="1"/>
    <col min="14092" max="14092" width="20.5703125" style="1" customWidth="1"/>
    <col min="14093" max="14093" width="21.140625" style="1" customWidth="1"/>
    <col min="14094" max="14094" width="9.5703125" style="1" customWidth="1"/>
    <col min="14095" max="14095" width="0.42578125" style="1" customWidth="1"/>
    <col min="14096" max="14102" width="6.42578125" style="1" customWidth="1"/>
    <col min="14103" max="14331" width="11.42578125" style="1"/>
    <col min="14332" max="14332" width="1" style="1" customWidth="1"/>
    <col min="14333" max="14333" width="4.28515625" style="1" customWidth="1"/>
    <col min="14334" max="14334" width="34.7109375" style="1" customWidth="1"/>
    <col min="14335" max="14335" width="0" style="1" hidden="1" customWidth="1"/>
    <col min="14336" max="14336" width="20" style="1" customWidth="1"/>
    <col min="14337" max="14337" width="20.85546875" style="1" customWidth="1"/>
    <col min="14338" max="14338" width="25" style="1" customWidth="1"/>
    <col min="14339" max="14339" width="18.7109375" style="1" customWidth="1"/>
    <col min="14340" max="14340" width="29.7109375" style="1" customWidth="1"/>
    <col min="14341" max="14341" width="13.42578125" style="1" customWidth="1"/>
    <col min="14342" max="14342" width="13.85546875" style="1" customWidth="1"/>
    <col min="14343" max="14347" width="16.5703125" style="1" customWidth="1"/>
    <col min="14348" max="14348" width="20.5703125" style="1" customWidth="1"/>
    <col min="14349" max="14349" width="21.140625" style="1" customWidth="1"/>
    <col min="14350" max="14350" width="9.5703125" style="1" customWidth="1"/>
    <col min="14351" max="14351" width="0.42578125" style="1" customWidth="1"/>
    <col min="14352" max="14358" width="6.42578125" style="1" customWidth="1"/>
    <col min="14359" max="14587" width="11.42578125" style="1"/>
    <col min="14588" max="14588" width="1" style="1" customWidth="1"/>
    <col min="14589" max="14589" width="4.28515625" style="1" customWidth="1"/>
    <col min="14590" max="14590" width="34.7109375" style="1" customWidth="1"/>
    <col min="14591" max="14591" width="0" style="1" hidden="1" customWidth="1"/>
    <col min="14592" max="14592" width="20" style="1" customWidth="1"/>
    <col min="14593" max="14593" width="20.85546875" style="1" customWidth="1"/>
    <col min="14594" max="14594" width="25" style="1" customWidth="1"/>
    <col min="14595" max="14595" width="18.7109375" style="1" customWidth="1"/>
    <col min="14596" max="14596" width="29.7109375" style="1" customWidth="1"/>
    <col min="14597" max="14597" width="13.42578125" style="1" customWidth="1"/>
    <col min="14598" max="14598" width="13.85546875" style="1" customWidth="1"/>
    <col min="14599" max="14603" width="16.5703125" style="1" customWidth="1"/>
    <col min="14604" max="14604" width="20.5703125" style="1" customWidth="1"/>
    <col min="14605" max="14605" width="21.140625" style="1" customWidth="1"/>
    <col min="14606" max="14606" width="9.5703125" style="1" customWidth="1"/>
    <col min="14607" max="14607" width="0.42578125" style="1" customWidth="1"/>
    <col min="14608" max="14614" width="6.42578125" style="1" customWidth="1"/>
    <col min="14615" max="14843" width="11.42578125" style="1"/>
    <col min="14844" max="14844" width="1" style="1" customWidth="1"/>
    <col min="14845" max="14845" width="4.28515625" style="1" customWidth="1"/>
    <col min="14846" max="14846" width="34.7109375" style="1" customWidth="1"/>
    <col min="14847" max="14847" width="0" style="1" hidden="1" customWidth="1"/>
    <col min="14848" max="14848" width="20" style="1" customWidth="1"/>
    <col min="14849" max="14849" width="20.85546875" style="1" customWidth="1"/>
    <col min="14850" max="14850" width="25" style="1" customWidth="1"/>
    <col min="14851" max="14851" width="18.7109375" style="1" customWidth="1"/>
    <col min="14852" max="14852" width="29.7109375" style="1" customWidth="1"/>
    <col min="14853" max="14853" width="13.42578125" style="1" customWidth="1"/>
    <col min="14854" max="14854" width="13.85546875" style="1" customWidth="1"/>
    <col min="14855" max="14859" width="16.5703125" style="1" customWidth="1"/>
    <col min="14860" max="14860" width="20.5703125" style="1" customWidth="1"/>
    <col min="14861" max="14861" width="21.140625" style="1" customWidth="1"/>
    <col min="14862" max="14862" width="9.5703125" style="1" customWidth="1"/>
    <col min="14863" max="14863" width="0.42578125" style="1" customWidth="1"/>
    <col min="14864" max="14870" width="6.42578125" style="1" customWidth="1"/>
    <col min="14871" max="15099" width="11.42578125" style="1"/>
    <col min="15100" max="15100" width="1" style="1" customWidth="1"/>
    <col min="15101" max="15101" width="4.28515625" style="1" customWidth="1"/>
    <col min="15102" max="15102" width="34.7109375" style="1" customWidth="1"/>
    <col min="15103" max="15103" width="0" style="1" hidden="1" customWidth="1"/>
    <col min="15104" max="15104" width="20" style="1" customWidth="1"/>
    <col min="15105" max="15105" width="20.85546875" style="1" customWidth="1"/>
    <col min="15106" max="15106" width="25" style="1" customWidth="1"/>
    <col min="15107" max="15107" width="18.7109375" style="1" customWidth="1"/>
    <col min="15108" max="15108" width="29.7109375" style="1" customWidth="1"/>
    <col min="15109" max="15109" width="13.42578125" style="1" customWidth="1"/>
    <col min="15110" max="15110" width="13.85546875" style="1" customWidth="1"/>
    <col min="15111" max="15115" width="16.5703125" style="1" customWidth="1"/>
    <col min="15116" max="15116" width="20.5703125" style="1" customWidth="1"/>
    <col min="15117" max="15117" width="21.140625" style="1" customWidth="1"/>
    <col min="15118" max="15118" width="9.5703125" style="1" customWidth="1"/>
    <col min="15119" max="15119" width="0.42578125" style="1" customWidth="1"/>
    <col min="15120" max="15126" width="6.42578125" style="1" customWidth="1"/>
    <col min="15127" max="15355" width="11.42578125" style="1"/>
    <col min="15356" max="15356" width="1" style="1" customWidth="1"/>
    <col min="15357" max="15357" width="4.28515625" style="1" customWidth="1"/>
    <col min="15358" max="15358" width="34.7109375" style="1" customWidth="1"/>
    <col min="15359" max="15359" width="0" style="1" hidden="1" customWidth="1"/>
    <col min="15360" max="15360" width="20" style="1" customWidth="1"/>
    <col min="15361" max="15361" width="20.85546875" style="1" customWidth="1"/>
    <col min="15362" max="15362" width="25" style="1" customWidth="1"/>
    <col min="15363" max="15363" width="18.7109375" style="1" customWidth="1"/>
    <col min="15364" max="15364" width="29.7109375" style="1" customWidth="1"/>
    <col min="15365" max="15365" width="13.42578125" style="1" customWidth="1"/>
    <col min="15366" max="15366" width="13.85546875" style="1" customWidth="1"/>
    <col min="15367" max="15371" width="16.5703125" style="1" customWidth="1"/>
    <col min="15372" max="15372" width="20.5703125" style="1" customWidth="1"/>
    <col min="15373" max="15373" width="21.140625" style="1" customWidth="1"/>
    <col min="15374" max="15374" width="9.5703125" style="1" customWidth="1"/>
    <col min="15375" max="15375" width="0.42578125" style="1" customWidth="1"/>
    <col min="15376" max="15382" width="6.42578125" style="1" customWidth="1"/>
    <col min="15383" max="15611" width="11.42578125" style="1"/>
    <col min="15612" max="15612" width="1" style="1" customWidth="1"/>
    <col min="15613" max="15613" width="4.28515625" style="1" customWidth="1"/>
    <col min="15614" max="15614" width="34.7109375" style="1" customWidth="1"/>
    <col min="15615" max="15615" width="0" style="1" hidden="1" customWidth="1"/>
    <col min="15616" max="15616" width="20" style="1" customWidth="1"/>
    <col min="15617" max="15617" width="20.85546875" style="1" customWidth="1"/>
    <col min="15618" max="15618" width="25" style="1" customWidth="1"/>
    <col min="15619" max="15619" width="18.7109375" style="1" customWidth="1"/>
    <col min="15620" max="15620" width="29.7109375" style="1" customWidth="1"/>
    <col min="15621" max="15621" width="13.42578125" style="1" customWidth="1"/>
    <col min="15622" max="15622" width="13.85546875" style="1" customWidth="1"/>
    <col min="15623" max="15627" width="16.5703125" style="1" customWidth="1"/>
    <col min="15628" max="15628" width="20.5703125" style="1" customWidth="1"/>
    <col min="15629" max="15629" width="21.140625" style="1" customWidth="1"/>
    <col min="15630" max="15630" width="9.5703125" style="1" customWidth="1"/>
    <col min="15631" max="15631" width="0.42578125" style="1" customWidth="1"/>
    <col min="15632" max="15638" width="6.42578125" style="1" customWidth="1"/>
    <col min="15639" max="15867" width="11.42578125" style="1"/>
    <col min="15868" max="15868" width="1" style="1" customWidth="1"/>
    <col min="15869" max="15869" width="4.28515625" style="1" customWidth="1"/>
    <col min="15870" max="15870" width="34.7109375" style="1" customWidth="1"/>
    <col min="15871" max="15871" width="0" style="1" hidden="1" customWidth="1"/>
    <col min="15872" max="15872" width="20" style="1" customWidth="1"/>
    <col min="15873" max="15873" width="20.85546875" style="1" customWidth="1"/>
    <col min="15874" max="15874" width="25" style="1" customWidth="1"/>
    <col min="15875" max="15875" width="18.7109375" style="1" customWidth="1"/>
    <col min="15876" max="15876" width="29.7109375" style="1" customWidth="1"/>
    <col min="15877" max="15877" width="13.42578125" style="1" customWidth="1"/>
    <col min="15878" max="15878" width="13.85546875" style="1" customWidth="1"/>
    <col min="15879" max="15883" width="16.5703125" style="1" customWidth="1"/>
    <col min="15884" max="15884" width="20.5703125" style="1" customWidth="1"/>
    <col min="15885" max="15885" width="21.140625" style="1" customWidth="1"/>
    <col min="15886" max="15886" width="9.5703125" style="1" customWidth="1"/>
    <col min="15887" max="15887" width="0.42578125" style="1" customWidth="1"/>
    <col min="15888" max="15894" width="6.42578125" style="1" customWidth="1"/>
    <col min="15895" max="16123" width="11.42578125" style="1"/>
    <col min="16124" max="16124" width="1" style="1" customWidth="1"/>
    <col min="16125" max="16125" width="4.28515625" style="1" customWidth="1"/>
    <col min="16126" max="16126" width="34.7109375" style="1" customWidth="1"/>
    <col min="16127" max="16127" width="0" style="1" hidden="1" customWidth="1"/>
    <col min="16128" max="16128" width="20" style="1" customWidth="1"/>
    <col min="16129" max="16129" width="20.85546875" style="1" customWidth="1"/>
    <col min="16130" max="16130" width="25" style="1" customWidth="1"/>
    <col min="16131" max="16131" width="18.7109375" style="1" customWidth="1"/>
    <col min="16132" max="16132" width="29.7109375" style="1" customWidth="1"/>
    <col min="16133" max="16133" width="13.42578125" style="1" customWidth="1"/>
    <col min="16134" max="16134" width="13.85546875" style="1" customWidth="1"/>
    <col min="16135" max="16139" width="16.5703125" style="1" customWidth="1"/>
    <col min="16140" max="16140" width="20.5703125" style="1" customWidth="1"/>
    <col min="16141" max="16141" width="21.140625" style="1" customWidth="1"/>
    <col min="16142" max="16142" width="9.5703125" style="1" customWidth="1"/>
    <col min="16143" max="16143" width="0.42578125" style="1" customWidth="1"/>
    <col min="16144" max="16150" width="6.42578125" style="1" customWidth="1"/>
    <col min="16151" max="16371" width="11.42578125" style="1"/>
    <col min="16372" max="16384" width="11.42578125" style="1" customWidth="1"/>
  </cols>
  <sheetData>
    <row r="2" spans="2:16" s="69" customFormat="1" ht="26.25" x14ac:dyDescent="0.25">
      <c r="B2" s="244" t="s">
        <v>56</v>
      </c>
      <c r="C2" s="245"/>
      <c r="D2" s="245"/>
      <c r="E2" s="245"/>
      <c r="F2" s="245"/>
      <c r="G2" s="245"/>
      <c r="H2" s="245"/>
      <c r="I2" s="245"/>
      <c r="J2" s="245"/>
      <c r="K2" s="245"/>
      <c r="L2" s="245"/>
      <c r="M2" s="245"/>
      <c r="N2" s="245"/>
      <c r="O2" s="245"/>
      <c r="P2" s="245"/>
    </row>
    <row r="3" spans="2:16" s="69" customFormat="1" x14ac:dyDescent="0.25"/>
    <row r="4" spans="2:16" s="69" customFormat="1" ht="26.25" x14ac:dyDescent="0.25">
      <c r="B4" s="244" t="s">
        <v>44</v>
      </c>
      <c r="C4" s="245"/>
      <c r="D4" s="245"/>
      <c r="E4" s="245"/>
      <c r="F4" s="245"/>
      <c r="G4" s="245"/>
      <c r="H4" s="245"/>
      <c r="I4" s="245"/>
      <c r="J4" s="245"/>
      <c r="K4" s="245"/>
      <c r="L4" s="245"/>
      <c r="M4" s="245"/>
      <c r="N4" s="245"/>
      <c r="O4" s="245"/>
      <c r="P4" s="245"/>
    </row>
    <row r="5" spans="2:16" s="69" customFormat="1" ht="15.75" thickBot="1" x14ac:dyDescent="0.3"/>
    <row r="6" spans="2:16" s="69" customFormat="1" ht="21.75" thickBot="1" x14ac:dyDescent="0.3">
      <c r="B6" s="2" t="s">
        <v>4</v>
      </c>
      <c r="C6" s="267" t="s">
        <v>158</v>
      </c>
      <c r="D6" s="267"/>
      <c r="E6" s="267"/>
      <c r="F6" s="267"/>
      <c r="G6" s="267"/>
      <c r="H6" s="267"/>
      <c r="I6" s="267"/>
      <c r="J6" s="267"/>
      <c r="K6" s="267"/>
      <c r="L6" s="267"/>
      <c r="M6" s="267"/>
      <c r="N6" s="268"/>
    </row>
    <row r="7" spans="2:16" s="69" customFormat="1" ht="16.5" thickBot="1" x14ac:dyDescent="0.3">
      <c r="B7" s="3" t="s">
        <v>5</v>
      </c>
      <c r="C7" s="267"/>
      <c r="D7" s="267"/>
      <c r="E7" s="267"/>
      <c r="F7" s="267"/>
      <c r="G7" s="267"/>
      <c r="H7" s="267"/>
      <c r="I7" s="267"/>
      <c r="J7" s="267"/>
      <c r="K7" s="267"/>
      <c r="L7" s="267"/>
      <c r="M7" s="267"/>
      <c r="N7" s="268"/>
    </row>
    <row r="8" spans="2:16" s="69" customFormat="1" ht="16.5" thickBot="1" x14ac:dyDescent="0.3">
      <c r="B8" s="3" t="s">
        <v>6</v>
      </c>
      <c r="C8" s="267"/>
      <c r="D8" s="267"/>
      <c r="E8" s="267"/>
      <c r="F8" s="267"/>
      <c r="G8" s="267"/>
      <c r="H8" s="267"/>
      <c r="I8" s="267"/>
      <c r="J8" s="267"/>
      <c r="K8" s="267"/>
      <c r="L8" s="267"/>
      <c r="M8" s="267"/>
      <c r="N8" s="268"/>
    </row>
    <row r="9" spans="2:16" s="69" customFormat="1" ht="16.5" thickBot="1" x14ac:dyDescent="0.3">
      <c r="B9" s="3" t="s">
        <v>7</v>
      </c>
      <c r="C9" s="267"/>
      <c r="D9" s="267"/>
      <c r="E9" s="267"/>
      <c r="F9" s="267"/>
      <c r="G9" s="267"/>
      <c r="H9" s="267"/>
      <c r="I9" s="267"/>
      <c r="J9" s="267"/>
      <c r="K9" s="267"/>
      <c r="L9" s="267"/>
      <c r="M9" s="267"/>
      <c r="N9" s="268"/>
    </row>
    <row r="10" spans="2:16" s="69" customFormat="1" ht="16.5" thickBot="1" x14ac:dyDescent="0.3">
      <c r="B10" s="3" t="s">
        <v>8</v>
      </c>
      <c r="C10" s="254" t="s">
        <v>258</v>
      </c>
      <c r="D10" s="255"/>
      <c r="E10" s="256"/>
      <c r="F10" s="10"/>
      <c r="G10" s="10"/>
      <c r="H10" s="10"/>
      <c r="I10" s="10"/>
      <c r="J10" s="10"/>
      <c r="K10" s="10"/>
      <c r="L10" s="10"/>
      <c r="M10" s="10"/>
      <c r="N10" s="11"/>
    </row>
    <row r="11" spans="2:16" s="69" customFormat="1" ht="16.5" thickBot="1" x14ac:dyDescent="0.3">
      <c r="B11" s="5" t="s">
        <v>9</v>
      </c>
      <c r="C11" s="70">
        <v>41979</v>
      </c>
      <c r="D11" s="6"/>
      <c r="E11" s="6"/>
      <c r="F11" s="6"/>
      <c r="G11" s="6"/>
      <c r="H11" s="6"/>
      <c r="I11" s="6"/>
      <c r="J11" s="6"/>
      <c r="K11" s="6"/>
      <c r="L11" s="6"/>
      <c r="M11" s="6"/>
      <c r="N11" s="7"/>
    </row>
    <row r="12" spans="2:16" s="69" customFormat="1" ht="15.75" x14ac:dyDescent="0.25">
      <c r="B12" s="4"/>
      <c r="C12" s="71"/>
      <c r="D12" s="8"/>
      <c r="E12" s="8"/>
      <c r="F12" s="8"/>
      <c r="G12" s="8"/>
      <c r="H12" s="8"/>
      <c r="I12" s="72"/>
      <c r="J12" s="72"/>
      <c r="K12" s="72"/>
      <c r="L12" s="72"/>
      <c r="M12" s="72"/>
      <c r="N12" s="8"/>
    </row>
    <row r="13" spans="2:16" s="69" customFormat="1" x14ac:dyDescent="0.25">
      <c r="I13" s="72"/>
      <c r="J13" s="72"/>
      <c r="K13" s="72"/>
      <c r="L13" s="72"/>
      <c r="M13" s="72"/>
      <c r="N13" s="73"/>
    </row>
    <row r="14" spans="2:16" s="69" customFormat="1" ht="45.75" customHeight="1" x14ac:dyDescent="0.25">
      <c r="B14" s="257" t="s">
        <v>89</v>
      </c>
      <c r="C14" s="257"/>
      <c r="D14" s="135" t="s">
        <v>12</v>
      </c>
      <c r="E14" s="135" t="s">
        <v>13</v>
      </c>
      <c r="F14" s="135" t="s">
        <v>29</v>
      </c>
      <c r="G14" s="14"/>
      <c r="I14" s="74"/>
      <c r="J14" s="74"/>
      <c r="K14" s="74"/>
      <c r="L14" s="74"/>
      <c r="M14" s="74"/>
      <c r="N14" s="73"/>
    </row>
    <row r="15" spans="2:16" s="69" customFormat="1" x14ac:dyDescent="0.25">
      <c r="B15" s="257"/>
      <c r="C15" s="257"/>
      <c r="D15" s="135">
        <v>1</v>
      </c>
      <c r="E15" s="75">
        <v>872465984</v>
      </c>
      <c r="F15" s="297">
        <v>310</v>
      </c>
      <c r="G15" s="77"/>
      <c r="I15" s="78"/>
      <c r="J15" s="78"/>
      <c r="K15" s="78"/>
      <c r="L15" s="78"/>
      <c r="M15" s="78"/>
      <c r="N15" s="73"/>
    </row>
    <row r="16" spans="2:16" s="69" customFormat="1" x14ac:dyDescent="0.25">
      <c r="B16" s="257"/>
      <c r="C16" s="257"/>
      <c r="D16" s="135"/>
      <c r="E16" s="75"/>
      <c r="F16" s="297"/>
      <c r="G16" s="77"/>
      <c r="I16" s="78"/>
      <c r="J16" s="78"/>
      <c r="K16" s="78"/>
      <c r="L16" s="78"/>
      <c r="M16" s="78"/>
      <c r="N16" s="73"/>
    </row>
    <row r="17" spans="1:14" s="69" customFormat="1" x14ac:dyDescent="0.25">
      <c r="B17" s="257"/>
      <c r="C17" s="257"/>
      <c r="D17" s="135"/>
      <c r="E17" s="75"/>
      <c r="F17" s="297"/>
      <c r="G17" s="77"/>
      <c r="I17" s="78"/>
      <c r="J17" s="78"/>
      <c r="K17" s="78"/>
      <c r="L17" s="78"/>
      <c r="M17" s="78"/>
      <c r="N17" s="73"/>
    </row>
    <row r="18" spans="1:14" s="69" customFormat="1" x14ac:dyDescent="0.25">
      <c r="B18" s="257"/>
      <c r="C18" s="257"/>
      <c r="D18" s="135"/>
      <c r="E18" s="79"/>
      <c r="F18" s="297"/>
      <c r="G18" s="77"/>
      <c r="H18" s="80"/>
      <c r="I18" s="78"/>
      <c r="J18" s="78"/>
      <c r="K18" s="78"/>
      <c r="L18" s="78"/>
      <c r="M18" s="78"/>
      <c r="N18" s="81"/>
    </row>
    <row r="19" spans="1:14" s="69" customFormat="1" x14ac:dyDescent="0.25">
      <c r="B19" s="257"/>
      <c r="C19" s="257"/>
      <c r="D19" s="135"/>
      <c r="E19" s="79"/>
      <c r="F19" s="297"/>
      <c r="G19" s="77"/>
      <c r="H19" s="80"/>
      <c r="I19" s="82"/>
      <c r="J19" s="82"/>
      <c r="K19" s="82"/>
      <c r="L19" s="82"/>
      <c r="M19" s="82"/>
      <c r="N19" s="81"/>
    </row>
    <row r="20" spans="1:14" s="69" customFormat="1" x14ac:dyDescent="0.25">
      <c r="B20" s="257"/>
      <c r="C20" s="257"/>
      <c r="D20" s="135"/>
      <c r="E20" s="79"/>
      <c r="F20" s="297"/>
      <c r="G20" s="77"/>
      <c r="H20" s="80"/>
      <c r="I20" s="72"/>
      <c r="J20" s="72"/>
      <c r="K20" s="72"/>
      <c r="L20" s="72"/>
      <c r="M20" s="72"/>
      <c r="N20" s="81"/>
    </row>
    <row r="21" spans="1:14" s="69" customFormat="1" x14ac:dyDescent="0.25">
      <c r="B21" s="257"/>
      <c r="C21" s="257"/>
      <c r="D21" s="135"/>
      <c r="E21" s="79"/>
      <c r="F21" s="297"/>
      <c r="G21" s="77"/>
      <c r="H21" s="80"/>
      <c r="I21" s="72"/>
      <c r="J21" s="72"/>
      <c r="K21" s="72"/>
      <c r="L21" s="72"/>
      <c r="M21" s="72"/>
      <c r="N21" s="81"/>
    </row>
    <row r="22" spans="1:14" s="69" customFormat="1" ht="15.75" thickBot="1" x14ac:dyDescent="0.3">
      <c r="B22" s="258" t="s">
        <v>14</v>
      </c>
      <c r="C22" s="259"/>
      <c r="D22" s="135"/>
      <c r="E22" s="83">
        <f>SUM(E15:E21)</f>
        <v>872465984</v>
      </c>
      <c r="F22" s="84">
        <f>SUM(F15:F21)</f>
        <v>310</v>
      </c>
      <c r="G22" s="77"/>
      <c r="H22" s="80"/>
      <c r="I22" s="72"/>
      <c r="J22" s="72"/>
      <c r="K22" s="72"/>
      <c r="L22" s="72"/>
      <c r="M22" s="72"/>
      <c r="N22" s="81"/>
    </row>
    <row r="23" spans="1:14" s="69" customFormat="1" ht="45.75" thickBot="1" x14ac:dyDescent="0.3">
      <c r="A23" s="85"/>
      <c r="B23" s="86" t="s">
        <v>15</v>
      </c>
      <c r="C23" s="86" t="s">
        <v>90</v>
      </c>
      <c r="E23" s="74"/>
      <c r="F23" s="74"/>
      <c r="G23" s="74"/>
      <c r="H23" s="74"/>
      <c r="I23" s="87"/>
      <c r="J23" s="87"/>
      <c r="K23" s="87"/>
      <c r="L23" s="87"/>
      <c r="M23" s="87"/>
    </row>
    <row r="24" spans="1:14" s="69" customFormat="1" ht="15.75" thickBot="1" x14ac:dyDescent="0.3">
      <c r="A24" s="88">
        <v>1</v>
      </c>
      <c r="C24" s="12">
        <f>+F22*80%</f>
        <v>248</v>
      </c>
      <c r="D24" s="89"/>
      <c r="E24" s="90">
        <f>E22</f>
        <v>872465984</v>
      </c>
      <c r="F24" s="91"/>
      <c r="G24" s="91"/>
      <c r="H24" s="91"/>
      <c r="I24" s="92"/>
      <c r="J24" s="92"/>
      <c r="K24" s="92"/>
      <c r="L24" s="92"/>
      <c r="M24" s="92"/>
    </row>
    <row r="25" spans="1:14" s="69" customFormat="1" x14ac:dyDescent="0.25">
      <c r="A25" s="114"/>
      <c r="C25" s="15"/>
      <c r="D25" s="78"/>
      <c r="E25" s="115"/>
      <c r="F25" s="91"/>
      <c r="G25" s="91"/>
      <c r="H25" s="91"/>
      <c r="I25" s="92"/>
      <c r="J25" s="92"/>
      <c r="K25" s="92"/>
      <c r="L25" s="92"/>
      <c r="M25" s="92"/>
    </row>
    <row r="26" spans="1:14" s="69" customFormat="1" x14ac:dyDescent="0.25">
      <c r="A26" s="114"/>
      <c r="C26" s="15"/>
      <c r="D26" s="78"/>
      <c r="E26" s="115"/>
      <c r="F26" s="91"/>
      <c r="G26" s="91"/>
      <c r="H26" s="91"/>
      <c r="I26" s="92"/>
      <c r="J26" s="92"/>
      <c r="K26" s="92"/>
      <c r="L26" s="92"/>
      <c r="M26" s="92"/>
    </row>
    <row r="27" spans="1:14" s="69" customFormat="1" x14ac:dyDescent="0.25">
      <c r="A27" s="114"/>
      <c r="B27" s="93" t="s">
        <v>121</v>
      </c>
      <c r="C27" s="163"/>
      <c r="D27" s="163"/>
      <c r="E27" s="163"/>
      <c r="F27" s="163"/>
      <c r="G27" s="163"/>
      <c r="H27" s="163"/>
      <c r="I27" s="72"/>
      <c r="J27" s="72"/>
      <c r="K27" s="72"/>
      <c r="L27" s="72"/>
      <c r="M27" s="72"/>
      <c r="N27" s="73"/>
    </row>
    <row r="28" spans="1:14" s="69" customFormat="1" x14ac:dyDescent="0.25">
      <c r="A28" s="114"/>
      <c r="B28" s="163"/>
      <c r="C28" s="163"/>
      <c r="D28" s="163"/>
      <c r="E28" s="163"/>
      <c r="F28" s="163"/>
      <c r="G28" s="163"/>
      <c r="H28" s="163"/>
      <c r="I28" s="72"/>
      <c r="J28" s="72"/>
      <c r="K28" s="72"/>
      <c r="L28" s="72"/>
      <c r="M28" s="72"/>
      <c r="N28" s="73"/>
    </row>
    <row r="29" spans="1:14" s="69" customFormat="1" x14ac:dyDescent="0.25">
      <c r="A29" s="114"/>
      <c r="B29" s="164" t="s">
        <v>32</v>
      </c>
      <c r="C29" s="164" t="s">
        <v>122</v>
      </c>
      <c r="D29" s="164" t="s">
        <v>123</v>
      </c>
      <c r="E29" s="163"/>
      <c r="F29" s="163"/>
      <c r="G29" s="163"/>
      <c r="H29" s="163"/>
      <c r="I29" s="72"/>
      <c r="J29" s="72"/>
      <c r="K29" s="72"/>
      <c r="L29" s="72"/>
      <c r="M29" s="72"/>
      <c r="N29" s="73"/>
    </row>
    <row r="30" spans="1:14" s="69" customFormat="1" x14ac:dyDescent="0.25">
      <c r="A30" s="114"/>
      <c r="B30" s="137" t="s">
        <v>124</v>
      </c>
      <c r="C30" s="294"/>
      <c r="D30" s="294" t="s">
        <v>147</v>
      </c>
      <c r="E30" s="163"/>
      <c r="F30" s="163"/>
      <c r="G30" s="163"/>
      <c r="H30" s="163"/>
      <c r="I30" s="72"/>
      <c r="J30" s="72"/>
      <c r="K30" s="72"/>
      <c r="L30" s="72"/>
      <c r="M30" s="72"/>
      <c r="N30" s="73"/>
    </row>
    <row r="31" spans="1:14" s="69" customFormat="1" x14ac:dyDescent="0.25">
      <c r="A31" s="114"/>
      <c r="B31" s="137" t="s">
        <v>125</v>
      </c>
      <c r="C31" s="294"/>
      <c r="D31" s="294" t="s">
        <v>147</v>
      </c>
      <c r="E31" s="163"/>
      <c r="F31" s="163"/>
      <c r="G31" s="163"/>
      <c r="H31" s="163"/>
      <c r="I31" s="72"/>
      <c r="J31" s="72"/>
      <c r="K31" s="72"/>
      <c r="L31" s="72"/>
      <c r="M31" s="72"/>
      <c r="N31" s="73"/>
    </row>
    <row r="32" spans="1:14" s="69" customFormat="1" x14ac:dyDescent="0.25">
      <c r="A32" s="114"/>
      <c r="B32" s="137" t="s">
        <v>126</v>
      </c>
      <c r="C32" s="294" t="s">
        <v>147</v>
      </c>
      <c r="D32" s="294"/>
      <c r="E32" s="163"/>
      <c r="F32" s="163"/>
      <c r="G32" s="163"/>
      <c r="H32" s="163"/>
      <c r="I32" s="72"/>
      <c r="J32" s="72"/>
      <c r="K32" s="72"/>
      <c r="L32" s="72"/>
      <c r="M32" s="72"/>
      <c r="N32" s="73"/>
    </row>
    <row r="33" spans="1:17" s="69" customFormat="1" x14ac:dyDescent="0.25">
      <c r="A33" s="114"/>
      <c r="B33" s="137" t="s">
        <v>127</v>
      </c>
      <c r="C33" s="294"/>
      <c r="D33" s="294" t="s">
        <v>147</v>
      </c>
      <c r="E33" s="163"/>
      <c r="F33" s="163"/>
      <c r="G33" s="163"/>
      <c r="H33" s="163"/>
      <c r="I33" s="72"/>
      <c r="J33" s="72"/>
      <c r="K33" s="72"/>
      <c r="L33" s="72"/>
      <c r="M33" s="72"/>
      <c r="N33" s="73"/>
    </row>
    <row r="34" spans="1:17" s="69" customFormat="1" x14ac:dyDescent="0.25">
      <c r="A34" s="114"/>
      <c r="B34" s="163"/>
      <c r="C34" s="163"/>
      <c r="D34" s="163"/>
      <c r="E34" s="163"/>
      <c r="F34" s="163"/>
      <c r="G34" s="163"/>
      <c r="H34" s="163"/>
      <c r="I34" s="72"/>
      <c r="J34" s="72"/>
      <c r="K34" s="72"/>
      <c r="L34" s="72"/>
      <c r="M34" s="72"/>
      <c r="N34" s="73"/>
    </row>
    <row r="35" spans="1:17" s="69" customFormat="1" x14ac:dyDescent="0.25">
      <c r="A35" s="114"/>
      <c r="B35" s="163"/>
      <c r="C35" s="163"/>
      <c r="D35" s="163"/>
      <c r="E35" s="163"/>
      <c r="F35" s="163"/>
      <c r="G35" s="163"/>
      <c r="H35" s="163"/>
      <c r="I35" s="72"/>
      <c r="J35" s="72"/>
      <c r="K35" s="72"/>
      <c r="L35" s="72"/>
      <c r="M35" s="72"/>
      <c r="N35" s="73"/>
    </row>
    <row r="36" spans="1:17" s="69" customFormat="1" x14ac:dyDescent="0.25">
      <c r="A36" s="114"/>
      <c r="B36" s="93" t="s">
        <v>128</v>
      </c>
      <c r="C36" s="163"/>
      <c r="D36" s="163"/>
      <c r="E36" s="163"/>
      <c r="F36" s="163"/>
      <c r="G36" s="163"/>
      <c r="H36" s="163"/>
      <c r="I36" s="72"/>
      <c r="J36" s="72"/>
      <c r="K36" s="72"/>
      <c r="L36" s="72"/>
      <c r="M36" s="72"/>
      <c r="N36" s="73"/>
    </row>
    <row r="37" spans="1:17" s="69" customFormat="1" x14ac:dyDescent="0.25">
      <c r="A37" s="114"/>
      <c r="B37" s="163"/>
      <c r="C37" s="163"/>
      <c r="D37" s="163"/>
      <c r="E37" s="163"/>
      <c r="F37" s="163"/>
      <c r="G37" s="163"/>
      <c r="H37" s="163"/>
      <c r="I37" s="72"/>
      <c r="J37" s="72"/>
      <c r="K37" s="72"/>
      <c r="L37" s="72"/>
      <c r="M37" s="72"/>
      <c r="N37" s="73"/>
    </row>
    <row r="38" spans="1:17" s="69" customFormat="1" x14ac:dyDescent="0.25">
      <c r="A38" s="114"/>
      <c r="B38" s="163"/>
      <c r="C38" s="163"/>
      <c r="D38" s="163"/>
      <c r="E38" s="163"/>
      <c r="F38" s="163"/>
      <c r="G38" s="163"/>
      <c r="H38" s="163"/>
      <c r="I38" s="72"/>
      <c r="J38" s="72"/>
      <c r="K38" s="72"/>
      <c r="L38" s="72"/>
      <c r="M38" s="72"/>
      <c r="N38" s="73"/>
    </row>
    <row r="39" spans="1:17" s="69" customFormat="1" x14ac:dyDescent="0.25">
      <c r="A39" s="114"/>
      <c r="B39" s="164" t="s">
        <v>32</v>
      </c>
      <c r="C39" s="164" t="s">
        <v>53</v>
      </c>
      <c r="D39" s="149" t="s">
        <v>47</v>
      </c>
      <c r="E39" s="149" t="s">
        <v>16</v>
      </c>
      <c r="F39" s="163"/>
      <c r="G39" s="163"/>
      <c r="H39" s="163"/>
      <c r="I39" s="72"/>
      <c r="J39" s="72"/>
      <c r="K39" s="72"/>
      <c r="L39" s="72"/>
      <c r="M39" s="72"/>
      <c r="N39" s="73"/>
    </row>
    <row r="40" spans="1:17" s="69" customFormat="1" ht="28.5" x14ac:dyDescent="0.25">
      <c r="A40" s="114"/>
      <c r="B40" s="165" t="s">
        <v>129</v>
      </c>
      <c r="C40" s="166">
        <v>40</v>
      </c>
      <c r="D40" s="112">
        <f>D140</f>
        <v>0</v>
      </c>
      <c r="E40" s="233">
        <f>+D40+D41</f>
        <v>35</v>
      </c>
      <c r="F40" s="163"/>
      <c r="G40" s="163"/>
      <c r="H40" s="163"/>
      <c r="I40" s="72"/>
      <c r="J40" s="72"/>
      <c r="K40" s="72"/>
      <c r="L40" s="72"/>
      <c r="M40" s="72"/>
      <c r="N40" s="73"/>
    </row>
    <row r="41" spans="1:17" s="69" customFormat="1" ht="42.75" x14ac:dyDescent="0.25">
      <c r="A41" s="114"/>
      <c r="B41" s="165" t="s">
        <v>130</v>
      </c>
      <c r="C41" s="166">
        <v>60</v>
      </c>
      <c r="D41" s="112">
        <f>D141</f>
        <v>35</v>
      </c>
      <c r="E41" s="234"/>
      <c r="F41" s="163"/>
      <c r="G41" s="163"/>
      <c r="H41" s="163"/>
      <c r="I41" s="72"/>
      <c r="J41" s="72"/>
      <c r="K41" s="72"/>
      <c r="L41" s="72"/>
      <c r="M41" s="72"/>
      <c r="N41" s="73"/>
    </row>
    <row r="42" spans="1:17" s="168" customFormat="1" x14ac:dyDescent="0.25">
      <c r="A42" s="167"/>
      <c r="C42" s="169"/>
      <c r="D42" s="170"/>
      <c r="E42" s="171"/>
      <c r="F42" s="172"/>
      <c r="G42" s="172"/>
      <c r="H42" s="172"/>
      <c r="I42" s="173"/>
      <c r="J42" s="173"/>
      <c r="K42" s="173"/>
      <c r="L42" s="173"/>
      <c r="M42" s="173"/>
    </row>
    <row r="43" spans="1:17" s="168" customFormat="1" x14ac:dyDescent="0.25">
      <c r="A43" s="167"/>
      <c r="C43" s="169"/>
      <c r="D43" s="170"/>
      <c r="E43" s="171"/>
      <c r="F43" s="172"/>
      <c r="G43" s="172"/>
      <c r="H43" s="172"/>
      <c r="I43" s="173"/>
      <c r="J43" s="173"/>
      <c r="K43" s="173"/>
      <c r="L43" s="173"/>
      <c r="M43" s="173"/>
    </row>
    <row r="44" spans="1:17" s="168" customFormat="1" ht="24" customHeight="1" x14ac:dyDescent="0.25">
      <c r="A44" s="167"/>
      <c r="C44" s="169"/>
      <c r="D44" s="170"/>
      <c r="E44" s="171"/>
      <c r="F44" s="172"/>
      <c r="G44" s="172"/>
      <c r="H44" s="172"/>
      <c r="I44" s="173"/>
      <c r="J44" s="173"/>
      <c r="K44" s="173"/>
      <c r="L44" s="173"/>
      <c r="M44" s="260" t="s">
        <v>34</v>
      </c>
      <c r="N44" s="260"/>
    </row>
    <row r="45" spans="1:17" s="168" customFormat="1" ht="27.75" customHeight="1" thickBot="1" x14ac:dyDescent="0.3">
      <c r="M45" s="261"/>
      <c r="N45" s="261"/>
    </row>
    <row r="46" spans="1:17" s="69" customFormat="1" x14ac:dyDescent="0.25">
      <c r="B46" s="93" t="s">
        <v>145</v>
      </c>
      <c r="M46" s="94"/>
      <c r="N46" s="94"/>
    </row>
    <row r="47" spans="1:17" s="69" customFormat="1" ht="15.75" thickBot="1" x14ac:dyDescent="0.3">
      <c r="M47" s="94"/>
      <c r="N47" s="94"/>
    </row>
    <row r="48" spans="1:17" s="72" customFormat="1" ht="109.5" customHeight="1" x14ac:dyDescent="0.25">
      <c r="B48" s="95" t="s">
        <v>131</v>
      </c>
      <c r="C48" s="95" t="s">
        <v>132</v>
      </c>
      <c r="D48" s="95" t="s">
        <v>133</v>
      </c>
      <c r="E48" s="95" t="s">
        <v>42</v>
      </c>
      <c r="F48" s="95" t="s">
        <v>22</v>
      </c>
      <c r="G48" s="95" t="s">
        <v>91</v>
      </c>
      <c r="H48" s="95" t="s">
        <v>17</v>
      </c>
      <c r="I48" s="95" t="s">
        <v>10</v>
      </c>
      <c r="J48" s="95" t="s">
        <v>30</v>
      </c>
      <c r="K48" s="95" t="s">
        <v>54</v>
      </c>
      <c r="L48" s="95" t="s">
        <v>20</v>
      </c>
      <c r="M48" s="96" t="s">
        <v>26</v>
      </c>
      <c r="N48" s="95" t="s">
        <v>134</v>
      </c>
      <c r="O48" s="95" t="s">
        <v>35</v>
      </c>
      <c r="P48" s="97" t="s">
        <v>11</v>
      </c>
      <c r="Q48" s="97" t="s">
        <v>19</v>
      </c>
    </row>
    <row r="49" spans="1:26" s="21" customFormat="1" ht="60" x14ac:dyDescent="0.25">
      <c r="A49" s="13">
        <v>1</v>
      </c>
      <c r="B49" s="22" t="s">
        <v>158</v>
      </c>
      <c r="C49" s="23" t="s">
        <v>158</v>
      </c>
      <c r="D49" s="22" t="s">
        <v>155</v>
      </c>
      <c r="E49" s="56" t="s">
        <v>238</v>
      </c>
      <c r="F49" s="18">
        <v>0</v>
      </c>
      <c r="G49" s="18">
        <v>0</v>
      </c>
      <c r="H49" s="18">
        <v>0</v>
      </c>
      <c r="I49" s="18">
        <v>0</v>
      </c>
      <c r="J49" s="18">
        <v>0</v>
      </c>
      <c r="K49" s="18">
        <v>0</v>
      </c>
      <c r="L49" s="18">
        <v>0</v>
      </c>
      <c r="M49" s="18">
        <v>0</v>
      </c>
      <c r="N49" s="18">
        <v>0</v>
      </c>
      <c r="O49" s="18">
        <v>0</v>
      </c>
      <c r="P49" s="9">
        <v>62</v>
      </c>
      <c r="Q49" s="50" t="s">
        <v>259</v>
      </c>
      <c r="R49" s="20"/>
      <c r="S49" s="20"/>
      <c r="T49" s="20"/>
      <c r="U49" s="20"/>
      <c r="V49" s="20"/>
      <c r="W49" s="20"/>
      <c r="X49" s="20"/>
      <c r="Y49" s="20"/>
      <c r="Z49" s="20"/>
    </row>
    <row r="50" spans="1:26" s="21" customFormat="1" x14ac:dyDescent="0.25">
      <c r="A50" s="13">
        <f>+A49+1</f>
        <v>2</v>
      </c>
      <c r="B50" s="22" t="s">
        <v>158</v>
      </c>
      <c r="C50" s="23" t="s">
        <v>158</v>
      </c>
      <c r="D50" s="22" t="s">
        <v>155</v>
      </c>
      <c r="E50" s="56" t="s">
        <v>240</v>
      </c>
      <c r="F50" s="18">
        <v>0</v>
      </c>
      <c r="G50" s="18">
        <v>0</v>
      </c>
      <c r="H50" s="18">
        <v>0</v>
      </c>
      <c r="I50" s="18">
        <v>0</v>
      </c>
      <c r="J50" s="18">
        <v>0</v>
      </c>
      <c r="K50" s="18">
        <v>0</v>
      </c>
      <c r="L50" s="18">
        <v>0</v>
      </c>
      <c r="M50" s="18">
        <v>0</v>
      </c>
      <c r="N50" s="18">
        <v>0</v>
      </c>
      <c r="O50" s="18">
        <v>0</v>
      </c>
      <c r="P50" s="9">
        <v>62</v>
      </c>
      <c r="Q50" s="50"/>
      <c r="R50" s="20"/>
      <c r="S50" s="20"/>
      <c r="T50" s="20"/>
      <c r="U50" s="20"/>
      <c r="V50" s="20"/>
      <c r="W50" s="20"/>
      <c r="X50" s="20"/>
      <c r="Y50" s="20"/>
      <c r="Z50" s="20"/>
    </row>
    <row r="51" spans="1:26" s="21" customFormat="1" x14ac:dyDescent="0.25">
      <c r="A51" s="13">
        <f t="shared" ref="A51" si="0">+A50+1</f>
        <v>3</v>
      </c>
      <c r="B51" s="22"/>
      <c r="C51" s="23"/>
      <c r="D51" s="23"/>
      <c r="E51" s="56"/>
      <c r="F51" s="18"/>
      <c r="G51" s="18"/>
      <c r="H51" s="19"/>
      <c r="I51" s="19"/>
      <c r="J51" s="19"/>
      <c r="K51" s="56"/>
      <c r="L51" s="56"/>
      <c r="M51" s="56"/>
      <c r="N51" s="17"/>
      <c r="O51" s="62"/>
      <c r="P51" s="9"/>
      <c r="Q51" s="50"/>
      <c r="R51" s="20"/>
      <c r="S51" s="20"/>
      <c r="T51" s="20"/>
      <c r="U51" s="20"/>
      <c r="V51" s="20"/>
      <c r="W51" s="20"/>
      <c r="X51" s="20"/>
      <c r="Y51" s="20"/>
      <c r="Z51" s="20"/>
    </row>
    <row r="52" spans="1:26" s="21" customFormat="1" x14ac:dyDescent="0.25">
      <c r="A52" s="13"/>
      <c r="B52" s="22"/>
      <c r="C52" s="23"/>
      <c r="D52" s="22"/>
      <c r="E52" s="56"/>
      <c r="F52" s="18"/>
      <c r="G52" s="58"/>
      <c r="H52" s="19"/>
      <c r="I52" s="19"/>
      <c r="J52" s="56"/>
      <c r="K52" s="56"/>
      <c r="L52" s="56"/>
      <c r="M52" s="56"/>
      <c r="N52" s="17"/>
      <c r="O52" s="62"/>
      <c r="P52" s="9"/>
      <c r="Q52" s="50"/>
      <c r="R52" s="20"/>
      <c r="S52" s="20"/>
      <c r="T52" s="20"/>
      <c r="U52" s="20"/>
      <c r="V52" s="20"/>
      <c r="W52" s="20"/>
      <c r="X52" s="20"/>
      <c r="Y52" s="20"/>
      <c r="Z52" s="20"/>
    </row>
    <row r="53" spans="1:26" s="21" customFormat="1" x14ac:dyDescent="0.25">
      <c r="A53" s="13"/>
      <c r="B53" s="55" t="s">
        <v>16</v>
      </c>
      <c r="C53" s="23"/>
      <c r="D53" s="22"/>
      <c r="E53" s="17"/>
      <c r="F53" s="18"/>
      <c r="G53" s="18"/>
      <c r="H53" s="18"/>
      <c r="I53" s="19"/>
      <c r="J53" s="19"/>
      <c r="K53" s="24">
        <f>SUM(K49:K52)</f>
        <v>0</v>
      </c>
      <c r="L53" s="24">
        <f>SUM(L49:L52)</f>
        <v>0</v>
      </c>
      <c r="M53" s="57">
        <f>SUM(M49:M52)</f>
        <v>0</v>
      </c>
      <c r="N53" s="24">
        <f>SUM(N49:N52)</f>
        <v>0</v>
      </c>
      <c r="O53" s="9"/>
      <c r="P53" s="9"/>
      <c r="Q53" s="51"/>
    </row>
    <row r="54" spans="1:26" s="98" customFormat="1" x14ac:dyDescent="0.25">
      <c r="E54" s="99"/>
    </row>
    <row r="55" spans="1:26" s="98" customFormat="1" x14ac:dyDescent="0.25">
      <c r="B55" s="262" t="s">
        <v>28</v>
      </c>
      <c r="C55" s="262" t="s">
        <v>27</v>
      </c>
      <c r="D55" s="264" t="s">
        <v>33</v>
      </c>
      <c r="E55" s="264"/>
    </row>
    <row r="56" spans="1:26" s="98" customFormat="1" x14ac:dyDescent="0.25">
      <c r="B56" s="263"/>
      <c r="C56" s="263"/>
      <c r="D56" s="134" t="s">
        <v>23</v>
      </c>
      <c r="E56" s="101" t="s">
        <v>24</v>
      </c>
    </row>
    <row r="57" spans="1:26" s="98" customFormat="1" ht="30.6" customHeight="1" x14ac:dyDescent="0.25">
      <c r="B57" s="102" t="s">
        <v>21</v>
      </c>
      <c r="C57" s="103">
        <f>+K53</f>
        <v>0</v>
      </c>
      <c r="D57" s="104"/>
      <c r="E57" s="104" t="s">
        <v>147</v>
      </c>
      <c r="F57" s="105"/>
      <c r="G57" s="105"/>
      <c r="H57" s="105"/>
      <c r="I57" s="105"/>
      <c r="J57" s="105"/>
      <c r="K57" s="105"/>
      <c r="L57" s="105"/>
      <c r="M57" s="105"/>
    </row>
    <row r="58" spans="1:26" s="98" customFormat="1" ht="30" customHeight="1" x14ac:dyDescent="0.25">
      <c r="B58" s="102" t="s">
        <v>25</v>
      </c>
      <c r="C58" s="103">
        <f>+M53</f>
        <v>0</v>
      </c>
      <c r="D58" s="104"/>
      <c r="E58" s="104" t="s">
        <v>147</v>
      </c>
    </row>
    <row r="59" spans="1:26" s="175" customFormat="1" x14ac:dyDescent="0.25">
      <c r="B59" s="176"/>
      <c r="C59" s="265"/>
      <c r="D59" s="265"/>
      <c r="E59" s="265"/>
      <c r="F59" s="265"/>
      <c r="G59" s="265"/>
      <c r="H59" s="265"/>
      <c r="I59" s="265"/>
      <c r="J59" s="265"/>
      <c r="K59" s="265"/>
      <c r="L59" s="265"/>
      <c r="M59" s="265"/>
      <c r="N59" s="265"/>
    </row>
    <row r="60" spans="1:26" s="168" customFormat="1" ht="28.15" customHeight="1" thickBot="1" x14ac:dyDescent="0.3"/>
    <row r="61" spans="1:26" s="69" customFormat="1" ht="27" thickBot="1" x14ac:dyDescent="0.3">
      <c r="B61" s="266" t="s">
        <v>92</v>
      </c>
      <c r="C61" s="266"/>
      <c r="D61" s="266"/>
      <c r="E61" s="266"/>
      <c r="F61" s="266"/>
      <c r="G61" s="266"/>
      <c r="H61" s="266"/>
      <c r="I61" s="266"/>
      <c r="J61" s="266"/>
      <c r="K61" s="266"/>
      <c r="L61" s="266"/>
      <c r="M61" s="266"/>
      <c r="N61" s="266"/>
    </row>
    <row r="62" spans="1:26" s="69" customFormat="1" x14ac:dyDescent="0.25"/>
    <row r="63" spans="1:26" s="69" customFormat="1" x14ac:dyDescent="0.25"/>
    <row r="64" spans="1:26" s="69" customFormat="1" ht="109.5" customHeight="1" x14ac:dyDescent="0.25">
      <c r="B64" s="106" t="s">
        <v>135</v>
      </c>
      <c r="C64" s="107" t="s">
        <v>2</v>
      </c>
      <c r="D64" s="107" t="s">
        <v>94</v>
      </c>
      <c r="E64" s="107" t="s">
        <v>93</v>
      </c>
      <c r="F64" s="107" t="s">
        <v>95</v>
      </c>
      <c r="G64" s="107" t="s">
        <v>96</v>
      </c>
      <c r="H64" s="107" t="s">
        <v>97</v>
      </c>
      <c r="I64" s="107" t="s">
        <v>98</v>
      </c>
      <c r="J64" s="107" t="s">
        <v>99</v>
      </c>
      <c r="K64" s="107" t="s">
        <v>100</v>
      </c>
      <c r="L64" s="107" t="s">
        <v>101</v>
      </c>
      <c r="M64" s="108" t="s">
        <v>102</v>
      </c>
      <c r="N64" s="108" t="s">
        <v>103</v>
      </c>
      <c r="O64" s="235" t="s">
        <v>3</v>
      </c>
      <c r="P64" s="237"/>
      <c r="Q64" s="107" t="s">
        <v>18</v>
      </c>
    </row>
    <row r="65" spans="2:17" s="69" customFormat="1" ht="30" x14ac:dyDescent="0.25">
      <c r="B65" s="109" t="s">
        <v>153</v>
      </c>
      <c r="C65" s="109" t="s">
        <v>153</v>
      </c>
      <c r="D65" s="113" t="s">
        <v>166</v>
      </c>
      <c r="E65" s="110">
        <v>250</v>
      </c>
      <c r="F65" s="111" t="s">
        <v>150</v>
      </c>
      <c r="G65" s="111" t="s">
        <v>122</v>
      </c>
      <c r="H65" s="111" t="s">
        <v>150</v>
      </c>
      <c r="I65" s="111" t="s">
        <v>150</v>
      </c>
      <c r="J65" s="111" t="s">
        <v>122</v>
      </c>
      <c r="K65" s="111" t="s">
        <v>122</v>
      </c>
      <c r="L65" s="111" t="s">
        <v>122</v>
      </c>
      <c r="M65" s="111" t="s">
        <v>122</v>
      </c>
      <c r="N65" s="111" t="s">
        <v>122</v>
      </c>
      <c r="O65" s="252"/>
      <c r="P65" s="253"/>
      <c r="Q65" s="112" t="s">
        <v>122</v>
      </c>
    </row>
    <row r="66" spans="2:17" s="69" customFormat="1" x14ac:dyDescent="0.25">
      <c r="B66" s="109" t="s">
        <v>154</v>
      </c>
      <c r="C66" s="109" t="s">
        <v>152</v>
      </c>
      <c r="D66" s="113" t="s">
        <v>167</v>
      </c>
      <c r="E66" s="110">
        <v>300</v>
      </c>
      <c r="F66" s="111" t="s">
        <v>150</v>
      </c>
      <c r="G66" s="111" t="s">
        <v>150</v>
      </c>
      <c r="H66" s="111" t="s">
        <v>150</v>
      </c>
      <c r="I66" s="111" t="s">
        <v>122</v>
      </c>
      <c r="J66" s="111" t="s">
        <v>122</v>
      </c>
      <c r="K66" s="111" t="s">
        <v>122</v>
      </c>
      <c r="L66" s="111" t="s">
        <v>122</v>
      </c>
      <c r="M66" s="111" t="s">
        <v>122</v>
      </c>
      <c r="N66" s="111" t="s">
        <v>122</v>
      </c>
      <c r="O66" s="252"/>
      <c r="P66" s="253"/>
      <c r="Q66" s="112" t="s">
        <v>122</v>
      </c>
    </row>
    <row r="67" spans="2:17" s="69" customFormat="1" x14ac:dyDescent="0.25">
      <c r="B67" s="109"/>
      <c r="C67" s="109"/>
      <c r="D67" s="110"/>
      <c r="E67" s="110"/>
      <c r="F67" s="111"/>
      <c r="G67" s="111"/>
      <c r="H67" s="111"/>
      <c r="I67" s="111"/>
      <c r="J67" s="111"/>
      <c r="K67" s="111"/>
      <c r="L67" s="111"/>
      <c r="M67" s="111"/>
      <c r="N67" s="111"/>
      <c r="O67" s="252"/>
      <c r="P67" s="253"/>
      <c r="Q67" s="112"/>
    </row>
    <row r="68" spans="2:17" s="69" customFormat="1" x14ac:dyDescent="0.25">
      <c r="B68" s="109"/>
      <c r="C68" s="109"/>
      <c r="D68" s="110"/>
      <c r="E68" s="110"/>
      <c r="F68" s="111"/>
      <c r="G68" s="111"/>
      <c r="H68" s="111"/>
      <c r="I68" s="111"/>
      <c r="J68" s="111"/>
      <c r="K68" s="111"/>
      <c r="L68" s="111"/>
      <c r="M68" s="111"/>
      <c r="N68" s="111"/>
      <c r="O68" s="252"/>
      <c r="P68" s="253"/>
      <c r="Q68" s="112"/>
    </row>
    <row r="69" spans="2:17" s="69" customFormat="1" x14ac:dyDescent="0.25">
      <c r="B69" s="109"/>
      <c r="C69" s="109"/>
      <c r="D69" s="110"/>
      <c r="E69" s="110"/>
      <c r="F69" s="111"/>
      <c r="G69" s="111"/>
      <c r="H69" s="111"/>
      <c r="I69" s="111"/>
      <c r="J69" s="111"/>
      <c r="K69" s="111"/>
      <c r="L69" s="111"/>
      <c r="M69" s="111"/>
      <c r="N69" s="111"/>
      <c r="O69" s="252"/>
      <c r="P69" s="253"/>
      <c r="Q69" s="112"/>
    </row>
    <row r="70" spans="2:17" s="69" customFormat="1" x14ac:dyDescent="0.25">
      <c r="B70" s="109"/>
      <c r="C70" s="109"/>
      <c r="D70" s="110"/>
      <c r="E70" s="110"/>
      <c r="F70" s="111"/>
      <c r="G70" s="111"/>
      <c r="H70" s="111"/>
      <c r="I70" s="111"/>
      <c r="J70" s="111"/>
      <c r="K70" s="111"/>
      <c r="L70" s="111"/>
      <c r="M70" s="111"/>
      <c r="N70" s="111"/>
      <c r="O70" s="252"/>
      <c r="P70" s="253"/>
      <c r="Q70" s="112"/>
    </row>
    <row r="71" spans="2:17" s="69" customFormat="1" x14ac:dyDescent="0.25">
      <c r="B71" s="69" t="s">
        <v>1</v>
      </c>
    </row>
    <row r="72" spans="2:17" s="69" customFormat="1" x14ac:dyDescent="0.25">
      <c r="B72" s="69" t="s">
        <v>36</v>
      </c>
    </row>
    <row r="73" spans="2:17" s="69" customFormat="1" x14ac:dyDescent="0.25">
      <c r="B73" s="69" t="s">
        <v>55</v>
      </c>
    </row>
    <row r="74" spans="2:17" s="168" customFormat="1" x14ac:dyDescent="0.25"/>
    <row r="75" spans="2:17" s="168" customFormat="1" ht="15.75" thickBot="1" x14ac:dyDescent="0.3"/>
    <row r="76" spans="2:17" s="69" customFormat="1" ht="27" thickBot="1" x14ac:dyDescent="0.3">
      <c r="B76" s="246" t="s">
        <v>37</v>
      </c>
      <c r="C76" s="247"/>
      <c r="D76" s="247"/>
      <c r="E76" s="247"/>
      <c r="F76" s="247"/>
      <c r="G76" s="247"/>
      <c r="H76" s="247"/>
      <c r="I76" s="247"/>
      <c r="J76" s="247"/>
      <c r="K76" s="247"/>
      <c r="L76" s="247"/>
      <c r="M76" s="247"/>
      <c r="N76" s="248"/>
    </row>
    <row r="77" spans="2:17" s="69" customFormat="1" x14ac:dyDescent="0.25"/>
    <row r="78" spans="2:17" s="69" customFormat="1" x14ac:dyDescent="0.25"/>
    <row r="79" spans="2:17" s="69" customFormat="1" x14ac:dyDescent="0.25"/>
    <row r="80" spans="2:17" s="69" customFormat="1" x14ac:dyDescent="0.25"/>
    <row r="81" spans="2:17" s="69" customFormat="1" ht="76.5" customHeight="1" x14ac:dyDescent="0.25">
      <c r="B81" s="106" t="s">
        <v>0</v>
      </c>
      <c r="C81" s="106" t="s">
        <v>38</v>
      </c>
      <c r="D81" s="106" t="s">
        <v>39</v>
      </c>
      <c r="E81" s="106" t="s">
        <v>104</v>
      </c>
      <c r="F81" s="106" t="s">
        <v>106</v>
      </c>
      <c r="G81" s="106" t="s">
        <v>107</v>
      </c>
      <c r="H81" s="106" t="s">
        <v>108</v>
      </c>
      <c r="I81" s="106" t="s">
        <v>105</v>
      </c>
      <c r="J81" s="235" t="s">
        <v>109</v>
      </c>
      <c r="K81" s="236"/>
      <c r="L81" s="237"/>
      <c r="M81" s="106" t="s">
        <v>110</v>
      </c>
      <c r="N81" s="106" t="s">
        <v>195</v>
      </c>
      <c r="O81" s="106" t="s">
        <v>196</v>
      </c>
      <c r="P81" s="235" t="s">
        <v>3</v>
      </c>
      <c r="Q81" s="237"/>
    </row>
    <row r="82" spans="2:17" s="69" customFormat="1" ht="108.75" customHeight="1" x14ac:dyDescent="0.25">
      <c r="B82" s="140" t="s">
        <v>40</v>
      </c>
      <c r="C82" s="141" t="s">
        <v>260</v>
      </c>
      <c r="D82" s="140" t="s">
        <v>261</v>
      </c>
      <c r="E82" s="109">
        <v>40799713</v>
      </c>
      <c r="F82" s="140" t="s">
        <v>262</v>
      </c>
      <c r="G82" s="140" t="s">
        <v>180</v>
      </c>
      <c r="H82" s="148">
        <v>40564</v>
      </c>
      <c r="I82" s="110" t="s">
        <v>173</v>
      </c>
      <c r="J82" s="143" t="s">
        <v>272</v>
      </c>
      <c r="K82" s="144" t="s">
        <v>273</v>
      </c>
      <c r="L82" s="144" t="s">
        <v>274</v>
      </c>
      <c r="M82" s="137" t="s">
        <v>122</v>
      </c>
      <c r="N82" s="137" t="s">
        <v>122</v>
      </c>
      <c r="O82" s="137" t="s">
        <v>123</v>
      </c>
      <c r="P82" s="238" t="s">
        <v>222</v>
      </c>
      <c r="Q82" s="238"/>
    </row>
    <row r="83" spans="2:17" s="69" customFormat="1" ht="108.75" customHeight="1" x14ac:dyDescent="0.25">
      <c r="B83" s="140" t="s">
        <v>40</v>
      </c>
      <c r="C83" s="141" t="s">
        <v>260</v>
      </c>
      <c r="D83" s="140" t="s">
        <v>263</v>
      </c>
      <c r="E83" s="109">
        <v>56074911</v>
      </c>
      <c r="F83" s="140" t="s">
        <v>171</v>
      </c>
      <c r="G83" s="140" t="s">
        <v>264</v>
      </c>
      <c r="H83" s="148">
        <v>38708</v>
      </c>
      <c r="I83" s="110" t="s">
        <v>173</v>
      </c>
      <c r="J83" s="146" t="s">
        <v>221</v>
      </c>
      <c r="K83" s="147" t="s">
        <v>219</v>
      </c>
      <c r="L83" s="147" t="s">
        <v>220</v>
      </c>
      <c r="M83" s="137" t="s">
        <v>122</v>
      </c>
      <c r="N83" s="137" t="s">
        <v>122</v>
      </c>
      <c r="O83" s="137" t="s">
        <v>123</v>
      </c>
      <c r="P83" s="238" t="s">
        <v>222</v>
      </c>
      <c r="Q83" s="238"/>
    </row>
    <row r="84" spans="2:17" s="69" customFormat="1" ht="72" customHeight="1" x14ac:dyDescent="0.25">
      <c r="B84" s="140" t="s">
        <v>41</v>
      </c>
      <c r="C84" s="141" t="s">
        <v>260</v>
      </c>
      <c r="D84" s="140" t="s">
        <v>230</v>
      </c>
      <c r="E84" s="109">
        <v>1122398021</v>
      </c>
      <c r="F84" s="109" t="s">
        <v>148</v>
      </c>
      <c r="G84" s="109" t="s">
        <v>149</v>
      </c>
      <c r="H84" s="148">
        <v>40986</v>
      </c>
      <c r="I84" s="110" t="s">
        <v>231</v>
      </c>
      <c r="J84" s="140" t="s">
        <v>232</v>
      </c>
      <c r="K84" s="113" t="s">
        <v>233</v>
      </c>
      <c r="L84" s="113" t="s">
        <v>234</v>
      </c>
      <c r="M84" s="137" t="s">
        <v>122</v>
      </c>
      <c r="N84" s="137" t="s">
        <v>122</v>
      </c>
      <c r="O84" s="137" t="s">
        <v>123</v>
      </c>
      <c r="P84" s="239" t="s">
        <v>222</v>
      </c>
      <c r="Q84" s="239"/>
    </row>
    <row r="85" spans="2:17" s="69" customFormat="1" ht="59.25" customHeight="1" x14ac:dyDescent="0.25">
      <c r="B85" s="140" t="s">
        <v>41</v>
      </c>
      <c r="C85" s="141" t="s">
        <v>260</v>
      </c>
      <c r="D85" s="140" t="s">
        <v>266</v>
      </c>
      <c r="E85" s="109">
        <v>26987942</v>
      </c>
      <c r="F85" s="109" t="s">
        <v>269</v>
      </c>
      <c r="G85" s="140" t="s">
        <v>268</v>
      </c>
      <c r="H85" s="148">
        <v>38527</v>
      </c>
      <c r="I85" s="110" t="s">
        <v>156</v>
      </c>
      <c r="J85" s="146" t="s">
        <v>270</v>
      </c>
      <c r="K85" s="147" t="s">
        <v>271</v>
      </c>
      <c r="L85" s="147" t="s">
        <v>267</v>
      </c>
      <c r="M85" s="137" t="s">
        <v>122</v>
      </c>
      <c r="N85" s="137" t="s">
        <v>122</v>
      </c>
      <c r="O85" s="137" t="s">
        <v>122</v>
      </c>
      <c r="P85" s="239"/>
      <c r="Q85" s="239"/>
    </row>
    <row r="86" spans="2:17" s="69" customFormat="1" x14ac:dyDescent="0.25">
      <c r="B86" s="140"/>
      <c r="C86" s="141"/>
      <c r="D86" s="140"/>
      <c r="E86" s="109"/>
      <c r="F86" s="109"/>
      <c r="G86" s="109"/>
      <c r="H86" s="148"/>
      <c r="I86" s="110"/>
      <c r="J86" s="140"/>
      <c r="K86" s="113"/>
      <c r="L86" s="113"/>
      <c r="M86" s="137"/>
      <c r="N86" s="137"/>
      <c r="O86" s="137"/>
      <c r="P86" s="239"/>
      <c r="Q86" s="239"/>
    </row>
    <row r="87" spans="2:17" s="168" customFormat="1" x14ac:dyDescent="0.25"/>
    <row r="88" spans="2:17" s="168" customFormat="1" ht="15.75" thickBot="1" x14ac:dyDescent="0.3"/>
    <row r="89" spans="2:17" s="69" customFormat="1" ht="27" thickBot="1" x14ac:dyDescent="0.3">
      <c r="B89" s="246" t="s">
        <v>43</v>
      </c>
      <c r="C89" s="247"/>
      <c r="D89" s="247"/>
      <c r="E89" s="247"/>
      <c r="F89" s="247"/>
      <c r="G89" s="247"/>
      <c r="H89" s="247"/>
      <c r="I89" s="247"/>
      <c r="J89" s="247"/>
      <c r="K89" s="247"/>
      <c r="L89" s="247"/>
      <c r="M89" s="247"/>
      <c r="N89" s="248"/>
    </row>
    <row r="90" spans="2:17" s="69" customFormat="1" x14ac:dyDescent="0.25"/>
    <row r="91" spans="2:17" s="69" customFormat="1" x14ac:dyDescent="0.25"/>
    <row r="92" spans="2:17" s="69" customFormat="1" ht="46.15" customHeight="1" x14ac:dyDescent="0.25">
      <c r="B92" s="107" t="s">
        <v>32</v>
      </c>
      <c r="C92" s="107" t="s">
        <v>178</v>
      </c>
      <c r="D92" s="235" t="s">
        <v>3</v>
      </c>
      <c r="E92" s="237"/>
    </row>
    <row r="93" spans="2:17" s="69" customFormat="1" ht="60" customHeight="1" x14ac:dyDescent="0.25">
      <c r="B93" s="136" t="s">
        <v>111</v>
      </c>
      <c r="C93" s="137" t="s">
        <v>123</v>
      </c>
      <c r="D93" s="239" t="s">
        <v>254</v>
      </c>
      <c r="E93" s="239"/>
    </row>
    <row r="94" spans="2:17" s="168" customFormat="1" x14ac:dyDescent="0.25"/>
    <row r="95" spans="2:17" s="168" customFormat="1" x14ac:dyDescent="0.25"/>
    <row r="96" spans="2:17" s="69" customFormat="1" ht="26.25" x14ac:dyDescent="0.25">
      <c r="B96" s="244" t="s">
        <v>57</v>
      </c>
      <c r="C96" s="245"/>
      <c r="D96" s="245"/>
      <c r="E96" s="245"/>
      <c r="F96" s="245"/>
      <c r="G96" s="245"/>
      <c r="H96" s="245"/>
      <c r="I96" s="245"/>
      <c r="J96" s="245"/>
      <c r="K96" s="245"/>
      <c r="L96" s="245"/>
      <c r="M96" s="245"/>
      <c r="N96" s="245"/>
      <c r="O96" s="245"/>
      <c r="P96" s="245"/>
    </row>
    <row r="97" spans="1:26" s="168" customFormat="1" x14ac:dyDescent="0.25"/>
    <row r="98" spans="1:26" s="168" customFormat="1" ht="15.75" thickBot="1" x14ac:dyDescent="0.3"/>
    <row r="99" spans="1:26" s="69" customFormat="1" ht="27" thickBot="1" x14ac:dyDescent="0.3">
      <c r="B99" s="246" t="s">
        <v>49</v>
      </c>
      <c r="C99" s="247"/>
      <c r="D99" s="247"/>
      <c r="E99" s="247"/>
      <c r="F99" s="247"/>
      <c r="G99" s="247"/>
      <c r="H99" s="247"/>
      <c r="I99" s="247"/>
      <c r="J99" s="247"/>
      <c r="K99" s="247"/>
      <c r="L99" s="247"/>
      <c r="M99" s="247"/>
      <c r="N99" s="248"/>
    </row>
    <row r="100" spans="1:26" s="69" customFormat="1" x14ac:dyDescent="0.25"/>
    <row r="101" spans="1:26" s="69" customFormat="1" x14ac:dyDescent="0.25"/>
    <row r="102" spans="1:26" s="69" customFormat="1" ht="15.75" thickBot="1" x14ac:dyDescent="0.3">
      <c r="M102" s="94"/>
      <c r="N102" s="94"/>
    </row>
    <row r="103" spans="1:26" s="72" customFormat="1" ht="109.5" customHeight="1" x14ac:dyDescent="0.25">
      <c r="B103" s="95" t="s">
        <v>131</v>
      </c>
      <c r="C103" s="95" t="s">
        <v>132</v>
      </c>
      <c r="D103" s="95" t="s">
        <v>133</v>
      </c>
      <c r="E103" s="95" t="s">
        <v>42</v>
      </c>
      <c r="F103" s="95" t="s">
        <v>22</v>
      </c>
      <c r="G103" s="95" t="s">
        <v>91</v>
      </c>
      <c r="H103" s="95" t="s">
        <v>17</v>
      </c>
      <c r="I103" s="95" t="s">
        <v>10</v>
      </c>
      <c r="J103" s="95" t="s">
        <v>30</v>
      </c>
      <c r="K103" s="95" t="s">
        <v>54</v>
      </c>
      <c r="L103" s="95" t="s">
        <v>20</v>
      </c>
      <c r="M103" s="96" t="s">
        <v>26</v>
      </c>
      <c r="N103" s="95" t="s">
        <v>134</v>
      </c>
      <c r="O103" s="95" t="s">
        <v>35</v>
      </c>
      <c r="P103" s="97" t="s">
        <v>11</v>
      </c>
      <c r="Q103" s="97" t="s">
        <v>19</v>
      </c>
    </row>
    <row r="104" spans="1:26" s="21" customFormat="1" ht="216.75" customHeight="1" x14ac:dyDescent="0.25">
      <c r="A104" s="13">
        <v>1</v>
      </c>
      <c r="B104" s="22" t="s">
        <v>158</v>
      </c>
      <c r="C104" s="23">
        <v>0</v>
      </c>
      <c r="D104" s="22" t="s">
        <v>255</v>
      </c>
      <c r="E104" s="56">
        <v>0</v>
      </c>
      <c r="F104" s="18">
        <v>0</v>
      </c>
      <c r="G104" s="58">
        <v>0</v>
      </c>
      <c r="H104" s="56">
        <v>0</v>
      </c>
      <c r="I104" s="56">
        <v>0</v>
      </c>
      <c r="J104" s="56">
        <v>0</v>
      </c>
      <c r="K104" s="56">
        <v>0</v>
      </c>
      <c r="L104" s="56">
        <v>0</v>
      </c>
      <c r="M104" s="56">
        <v>0</v>
      </c>
      <c r="N104" s="17">
        <v>0</v>
      </c>
      <c r="O104" s="62">
        <v>0</v>
      </c>
      <c r="P104" s="9">
        <v>0</v>
      </c>
      <c r="Q104" s="50" t="s">
        <v>256</v>
      </c>
      <c r="R104" s="20"/>
      <c r="S104" s="20"/>
      <c r="T104" s="20"/>
      <c r="U104" s="20"/>
      <c r="V104" s="20"/>
      <c r="W104" s="20"/>
      <c r="X104" s="20"/>
      <c r="Y104" s="20"/>
      <c r="Z104" s="20"/>
    </row>
    <row r="105" spans="1:26" s="21" customFormat="1" x14ac:dyDescent="0.25">
      <c r="A105" s="13">
        <f>+A104+1</f>
        <v>2</v>
      </c>
      <c r="B105" s="22"/>
      <c r="C105" s="23"/>
      <c r="D105" s="22"/>
      <c r="E105" s="56"/>
      <c r="F105" s="18"/>
      <c r="G105" s="58"/>
      <c r="H105" s="56"/>
      <c r="I105" s="56"/>
      <c r="J105" s="56"/>
      <c r="K105" s="56"/>
      <c r="L105" s="56"/>
      <c r="M105" s="56"/>
      <c r="N105" s="17"/>
      <c r="O105" s="62"/>
      <c r="P105" s="9"/>
      <c r="Q105" s="50"/>
      <c r="R105" s="20"/>
      <c r="S105" s="20"/>
      <c r="T105" s="20"/>
      <c r="U105" s="20"/>
      <c r="V105" s="20"/>
      <c r="W105" s="20"/>
      <c r="X105" s="20"/>
      <c r="Y105" s="20"/>
      <c r="Z105" s="20"/>
    </row>
    <row r="106" spans="1:26" s="21" customFormat="1" x14ac:dyDescent="0.25">
      <c r="A106" s="13">
        <f t="shared" ref="A106" si="1">+A105+1</f>
        <v>3</v>
      </c>
      <c r="B106" s="22"/>
      <c r="C106" s="23"/>
      <c r="D106" s="23"/>
      <c r="E106" s="56"/>
      <c r="F106" s="18"/>
      <c r="G106" s="58"/>
      <c r="H106" s="56"/>
      <c r="I106" s="56"/>
      <c r="J106" s="56"/>
      <c r="K106" s="56"/>
      <c r="L106" s="56"/>
      <c r="M106" s="56"/>
      <c r="N106" s="17"/>
      <c r="O106" s="62"/>
      <c r="P106" s="9"/>
      <c r="Q106" s="50"/>
      <c r="R106" s="20"/>
      <c r="S106" s="20"/>
      <c r="T106" s="20"/>
      <c r="U106" s="20"/>
      <c r="V106" s="20"/>
      <c r="W106" s="20"/>
      <c r="X106" s="20"/>
      <c r="Y106" s="20"/>
      <c r="Z106" s="20"/>
    </row>
    <row r="107" spans="1:26" s="21" customFormat="1" x14ac:dyDescent="0.25">
      <c r="A107" s="13">
        <v>4</v>
      </c>
      <c r="B107" s="22"/>
      <c r="C107" s="23"/>
      <c r="D107" s="22"/>
      <c r="E107" s="56"/>
      <c r="F107" s="18"/>
      <c r="G107" s="58"/>
      <c r="H107" s="56"/>
      <c r="I107" s="56"/>
      <c r="J107" s="56"/>
      <c r="K107" s="56"/>
      <c r="L107" s="56"/>
      <c r="M107" s="56"/>
      <c r="N107" s="17"/>
      <c r="O107" s="62"/>
      <c r="P107" s="9"/>
      <c r="Q107" s="50"/>
      <c r="R107" s="20"/>
      <c r="S107" s="20"/>
      <c r="T107" s="20"/>
      <c r="U107" s="20"/>
      <c r="V107" s="20"/>
      <c r="W107" s="20"/>
      <c r="X107" s="20"/>
      <c r="Y107" s="20"/>
      <c r="Z107" s="20"/>
    </row>
    <row r="108" spans="1:26" s="21" customFormat="1" x14ac:dyDescent="0.25">
      <c r="A108" s="13">
        <v>5</v>
      </c>
      <c r="B108" s="22"/>
      <c r="C108" s="23"/>
      <c r="D108" s="22"/>
      <c r="E108" s="56"/>
      <c r="F108" s="18"/>
      <c r="G108" s="18"/>
      <c r="H108" s="18"/>
      <c r="I108" s="19"/>
      <c r="J108" s="19"/>
      <c r="K108" s="56"/>
      <c r="L108" s="56"/>
      <c r="M108" s="56"/>
      <c r="N108" s="17"/>
      <c r="O108" s="9"/>
      <c r="P108" s="9"/>
      <c r="Q108" s="50"/>
      <c r="R108" s="20"/>
      <c r="S108" s="20"/>
      <c r="T108" s="20"/>
      <c r="U108" s="20"/>
      <c r="V108" s="20"/>
      <c r="W108" s="20"/>
      <c r="X108" s="20"/>
      <c r="Y108" s="20"/>
      <c r="Z108" s="20"/>
    </row>
    <row r="109" spans="1:26" s="21" customFormat="1" x14ac:dyDescent="0.25">
      <c r="A109" s="13">
        <f t="shared" ref="A109" si="2">+A108+1</f>
        <v>6</v>
      </c>
      <c r="B109" s="22"/>
      <c r="C109" s="23"/>
      <c r="D109" s="22"/>
      <c r="E109" s="56"/>
      <c r="F109" s="18"/>
      <c r="G109" s="18"/>
      <c r="H109" s="18"/>
      <c r="I109" s="19"/>
      <c r="J109" s="19"/>
      <c r="K109" s="56"/>
      <c r="L109" s="56"/>
      <c r="M109" s="56"/>
      <c r="N109" s="17"/>
      <c r="O109" s="9"/>
      <c r="P109" s="9"/>
      <c r="Q109" s="50"/>
      <c r="R109" s="20"/>
      <c r="S109" s="20"/>
      <c r="T109" s="20"/>
      <c r="U109" s="20"/>
      <c r="V109" s="20"/>
      <c r="W109" s="20"/>
      <c r="X109" s="20"/>
      <c r="Y109" s="20"/>
      <c r="Z109" s="20"/>
    </row>
    <row r="110" spans="1:26" s="21" customFormat="1" x14ac:dyDescent="0.25">
      <c r="A110" s="13"/>
      <c r="B110" s="55" t="s">
        <v>16</v>
      </c>
      <c r="C110" s="23"/>
      <c r="D110" s="22"/>
      <c r="E110" s="17"/>
      <c r="F110" s="18"/>
      <c r="G110" s="18"/>
      <c r="H110" s="18"/>
      <c r="I110" s="19"/>
      <c r="J110" s="19"/>
      <c r="K110" s="24">
        <f>SUM(K104:K107)</f>
        <v>0</v>
      </c>
      <c r="L110" s="24">
        <f>SUM(L104:L107)</f>
        <v>0</v>
      </c>
      <c r="M110" s="156">
        <f>SUM(M104:M107)</f>
        <v>0</v>
      </c>
      <c r="N110" s="24">
        <f>SUM(N104:N107)</f>
        <v>0</v>
      </c>
      <c r="O110" s="9"/>
      <c r="P110" s="9"/>
      <c r="Q110" s="51"/>
    </row>
    <row r="111" spans="1:26" s="69" customFormat="1" x14ac:dyDescent="0.25">
      <c r="B111" s="98"/>
      <c r="C111" s="98"/>
      <c r="D111" s="98"/>
      <c r="E111" s="99"/>
      <c r="F111" s="98"/>
      <c r="G111" s="98"/>
      <c r="H111" s="98"/>
      <c r="I111" s="98"/>
      <c r="J111" s="98"/>
      <c r="K111" s="98"/>
      <c r="L111" s="98"/>
      <c r="M111" s="98"/>
      <c r="N111" s="98"/>
      <c r="O111" s="98"/>
      <c r="P111" s="98"/>
    </row>
    <row r="112" spans="1:26" s="69" customFormat="1" ht="18.75" x14ac:dyDescent="0.25">
      <c r="B112" s="102" t="s">
        <v>31</v>
      </c>
      <c r="C112" s="157">
        <f>+K110</f>
        <v>0</v>
      </c>
      <c r="H112" s="105"/>
      <c r="I112" s="105"/>
      <c r="J112" s="105"/>
      <c r="K112" s="105"/>
      <c r="L112" s="105"/>
      <c r="M112" s="105"/>
      <c r="N112" s="98"/>
      <c r="O112" s="98"/>
      <c r="P112" s="98"/>
    </row>
    <row r="113" spans="2:17" s="168" customFormat="1" ht="15.75" thickBot="1" x14ac:dyDescent="0.3"/>
    <row r="114" spans="2:17" s="69" customFormat="1" ht="37.15" customHeight="1" thickBot="1" x14ac:dyDescent="0.3">
      <c r="B114" s="158" t="s">
        <v>45</v>
      </c>
      <c r="C114" s="150" t="s">
        <v>46</v>
      </c>
      <c r="D114" s="158" t="s">
        <v>47</v>
      </c>
      <c r="E114" s="150" t="s">
        <v>50</v>
      </c>
    </row>
    <row r="115" spans="2:17" s="69" customFormat="1" ht="41.45" customHeight="1" x14ac:dyDescent="0.25">
      <c r="B115" s="159" t="s">
        <v>112</v>
      </c>
      <c r="C115" s="160">
        <v>20</v>
      </c>
      <c r="D115" s="160">
        <v>0</v>
      </c>
      <c r="E115" s="249">
        <f>+D115+D116+D117</f>
        <v>0</v>
      </c>
    </row>
    <row r="116" spans="2:17" s="69" customFormat="1" x14ac:dyDescent="0.25">
      <c r="B116" s="159" t="s">
        <v>113</v>
      </c>
      <c r="C116" s="161">
        <v>30</v>
      </c>
      <c r="D116" s="112">
        <v>0</v>
      </c>
      <c r="E116" s="250"/>
    </row>
    <row r="117" spans="2:17" s="69" customFormat="1" ht="15.75" thickBot="1" x14ac:dyDescent="0.3">
      <c r="B117" s="159" t="s">
        <v>114</v>
      </c>
      <c r="C117" s="162">
        <v>40</v>
      </c>
      <c r="D117" s="162">
        <v>0</v>
      </c>
      <c r="E117" s="251"/>
    </row>
    <row r="118" spans="2:17" s="168" customFormat="1" x14ac:dyDescent="0.25"/>
    <row r="119" spans="2:17" s="168" customFormat="1" ht="15.75" thickBot="1" x14ac:dyDescent="0.3"/>
    <row r="120" spans="2:17" s="69" customFormat="1" ht="27" thickBot="1" x14ac:dyDescent="0.3">
      <c r="B120" s="246" t="s">
        <v>146</v>
      </c>
      <c r="C120" s="247"/>
      <c r="D120" s="247"/>
      <c r="E120" s="247"/>
      <c r="F120" s="247"/>
      <c r="G120" s="247"/>
      <c r="H120" s="247"/>
      <c r="I120" s="247"/>
      <c r="J120" s="247"/>
      <c r="K120" s="247"/>
      <c r="L120" s="247"/>
      <c r="M120" s="247"/>
      <c r="N120" s="248"/>
    </row>
    <row r="121" spans="2:17" s="69" customFormat="1" x14ac:dyDescent="0.25"/>
    <row r="122" spans="2:17" s="69" customFormat="1" ht="76.5" customHeight="1" x14ac:dyDescent="0.25">
      <c r="B122" s="106" t="s">
        <v>0</v>
      </c>
      <c r="C122" s="106" t="s">
        <v>38</v>
      </c>
      <c r="D122" s="106" t="s">
        <v>39</v>
      </c>
      <c r="E122" s="106" t="s">
        <v>104</v>
      </c>
      <c r="F122" s="106" t="s">
        <v>106</v>
      </c>
      <c r="G122" s="106" t="s">
        <v>107</v>
      </c>
      <c r="H122" s="106" t="s">
        <v>108</v>
      </c>
      <c r="I122" s="106" t="s">
        <v>105</v>
      </c>
      <c r="J122" s="235" t="s">
        <v>109</v>
      </c>
      <c r="K122" s="236"/>
      <c r="L122" s="237"/>
      <c r="M122" s="106" t="s">
        <v>110</v>
      </c>
      <c r="N122" s="106" t="s">
        <v>195</v>
      </c>
      <c r="O122" s="106" t="s">
        <v>196</v>
      </c>
      <c r="P122" s="235" t="s">
        <v>3</v>
      </c>
      <c r="Q122" s="237"/>
    </row>
    <row r="123" spans="2:17" s="69" customFormat="1" ht="60.75" customHeight="1" x14ac:dyDescent="0.25">
      <c r="B123" s="140" t="s">
        <v>151</v>
      </c>
      <c r="C123" s="141" t="s">
        <v>174</v>
      </c>
      <c r="D123" s="140" t="s">
        <v>201</v>
      </c>
      <c r="E123" s="109">
        <v>56077561</v>
      </c>
      <c r="F123" s="140" t="s">
        <v>202</v>
      </c>
      <c r="G123" s="140" t="s">
        <v>204</v>
      </c>
      <c r="H123" s="145" t="s">
        <v>203</v>
      </c>
      <c r="I123" s="113" t="s">
        <v>173</v>
      </c>
      <c r="J123" s="143" t="s">
        <v>206</v>
      </c>
      <c r="K123" s="144" t="s">
        <v>207</v>
      </c>
      <c r="L123" s="144" t="s">
        <v>208</v>
      </c>
      <c r="M123" s="137" t="s">
        <v>122</v>
      </c>
      <c r="N123" s="137" t="s">
        <v>122</v>
      </c>
      <c r="O123" s="137" t="s">
        <v>123</v>
      </c>
      <c r="P123" s="238" t="s">
        <v>209</v>
      </c>
      <c r="Q123" s="238"/>
    </row>
    <row r="124" spans="2:17" s="69" customFormat="1" ht="60.75" customHeight="1" x14ac:dyDescent="0.25">
      <c r="B124" s="140" t="s">
        <v>118</v>
      </c>
      <c r="C124" s="141" t="s">
        <v>174</v>
      </c>
      <c r="D124" s="140" t="s">
        <v>210</v>
      </c>
      <c r="E124" s="109">
        <v>40797591</v>
      </c>
      <c r="F124" s="140" t="s">
        <v>212</v>
      </c>
      <c r="G124" s="140" t="s">
        <v>211</v>
      </c>
      <c r="H124" s="145">
        <v>40983</v>
      </c>
      <c r="I124" s="110" t="s">
        <v>173</v>
      </c>
      <c r="J124" s="146" t="s">
        <v>213</v>
      </c>
      <c r="K124" s="147" t="s">
        <v>214</v>
      </c>
      <c r="L124" s="147" t="s">
        <v>215</v>
      </c>
      <c r="M124" s="137" t="s">
        <v>122</v>
      </c>
      <c r="N124" s="137" t="s">
        <v>122</v>
      </c>
      <c r="O124" s="137" t="s">
        <v>122</v>
      </c>
      <c r="P124" s="239"/>
      <c r="Q124" s="239"/>
    </row>
    <row r="125" spans="2:17" s="69" customFormat="1" ht="33.6" customHeight="1" x14ac:dyDescent="0.25">
      <c r="B125" s="140" t="s">
        <v>119</v>
      </c>
      <c r="C125" s="141" t="s">
        <v>174</v>
      </c>
      <c r="D125" s="140" t="s">
        <v>189</v>
      </c>
      <c r="E125" s="109">
        <v>5152680</v>
      </c>
      <c r="F125" s="109" t="s">
        <v>190</v>
      </c>
      <c r="G125" s="140" t="s">
        <v>191</v>
      </c>
      <c r="H125" s="148">
        <v>30197</v>
      </c>
      <c r="I125" s="110">
        <v>8905</v>
      </c>
      <c r="J125" s="146" t="s">
        <v>194</v>
      </c>
      <c r="K125" s="147" t="s">
        <v>192</v>
      </c>
      <c r="L125" s="147" t="s">
        <v>193</v>
      </c>
      <c r="M125" s="137" t="s">
        <v>122</v>
      </c>
      <c r="N125" s="137" t="s">
        <v>122</v>
      </c>
      <c r="O125" s="137" t="s">
        <v>122</v>
      </c>
      <c r="P125" s="239"/>
      <c r="Q125" s="239"/>
    </row>
    <row r="126" spans="2:17" s="69" customFormat="1" x14ac:dyDescent="0.25"/>
    <row r="127" spans="2:17" s="69" customFormat="1" x14ac:dyDescent="0.25">
      <c r="G127" s="155"/>
    </row>
    <row r="128" spans="2:17" s="69" customFormat="1" ht="15.75" thickBot="1" x14ac:dyDescent="0.3"/>
    <row r="129" spans="2:7" s="69" customFormat="1" ht="54" customHeight="1" x14ac:dyDescent="0.25">
      <c r="B129" s="149" t="s">
        <v>32</v>
      </c>
      <c r="C129" s="149" t="s">
        <v>45</v>
      </c>
      <c r="D129" s="106" t="s">
        <v>46</v>
      </c>
      <c r="E129" s="149" t="s">
        <v>47</v>
      </c>
      <c r="F129" s="150" t="s">
        <v>51</v>
      </c>
      <c r="G129" s="151"/>
    </row>
    <row r="130" spans="2:7" s="69" customFormat="1" ht="120.75" customHeight="1" x14ac:dyDescent="0.2">
      <c r="B130" s="240" t="s">
        <v>48</v>
      </c>
      <c r="C130" s="152" t="s">
        <v>115</v>
      </c>
      <c r="D130" s="112">
        <v>25</v>
      </c>
      <c r="E130" s="112">
        <v>0</v>
      </c>
      <c r="F130" s="241">
        <f>+E130+E131+E132</f>
        <v>35</v>
      </c>
      <c r="G130" s="153"/>
    </row>
    <row r="131" spans="2:7" s="69" customFormat="1" ht="76.150000000000006" customHeight="1" x14ac:dyDescent="0.2">
      <c r="B131" s="240"/>
      <c r="C131" s="152" t="s">
        <v>116</v>
      </c>
      <c r="D131" s="154">
        <v>25</v>
      </c>
      <c r="E131" s="112">
        <v>25</v>
      </c>
      <c r="F131" s="242"/>
      <c r="G131" s="153"/>
    </row>
    <row r="132" spans="2:7" s="69" customFormat="1" ht="69" customHeight="1" x14ac:dyDescent="0.2">
      <c r="B132" s="240"/>
      <c r="C132" s="152" t="s">
        <v>117</v>
      </c>
      <c r="D132" s="112">
        <v>10</v>
      </c>
      <c r="E132" s="112">
        <v>10</v>
      </c>
      <c r="F132" s="243"/>
      <c r="G132" s="153"/>
    </row>
    <row r="133" spans="2:7" s="168" customFormat="1" x14ac:dyDescent="0.25">
      <c r="C133" s="174"/>
    </row>
    <row r="134" spans="2:7" s="168" customFormat="1" x14ac:dyDescent="0.25"/>
    <row r="135" spans="2:7" s="69" customFormat="1" x14ac:dyDescent="0.25"/>
    <row r="136" spans="2:7" s="69" customFormat="1" x14ac:dyDescent="0.25">
      <c r="B136" s="93" t="s">
        <v>52</v>
      </c>
    </row>
    <row r="137" spans="2:7" s="69" customFormat="1" x14ac:dyDescent="0.25"/>
    <row r="138" spans="2:7" s="69" customFormat="1" x14ac:dyDescent="0.25"/>
    <row r="139" spans="2:7" s="69" customFormat="1" x14ac:dyDescent="0.25">
      <c r="B139" s="164" t="s">
        <v>32</v>
      </c>
      <c r="C139" s="164" t="s">
        <v>53</v>
      </c>
      <c r="D139" s="149" t="s">
        <v>47</v>
      </c>
      <c r="E139" s="149" t="s">
        <v>16</v>
      </c>
    </row>
    <row r="140" spans="2:7" s="69" customFormat="1" ht="28.5" x14ac:dyDescent="0.25">
      <c r="B140" s="165" t="s">
        <v>242</v>
      </c>
      <c r="C140" s="166">
        <v>40</v>
      </c>
      <c r="D140" s="112">
        <f>+E115</f>
        <v>0</v>
      </c>
      <c r="E140" s="233">
        <f>+D140+D141</f>
        <v>35</v>
      </c>
    </row>
    <row r="141" spans="2:7" s="69" customFormat="1" ht="42.75" x14ac:dyDescent="0.25">
      <c r="B141" s="165" t="s">
        <v>243</v>
      </c>
      <c r="C141" s="166">
        <v>60</v>
      </c>
      <c r="D141" s="112">
        <f>+F130</f>
        <v>35</v>
      </c>
      <c r="E141" s="234"/>
    </row>
    <row r="142" spans="2:7" s="69" customFormat="1" x14ac:dyDescent="0.25"/>
  </sheetData>
  <mergeCells count="46">
    <mergeCell ref="C9:N9"/>
    <mergeCell ref="B2:P2"/>
    <mergeCell ref="B4:P4"/>
    <mergeCell ref="C6:N6"/>
    <mergeCell ref="C7:N7"/>
    <mergeCell ref="C8:N8"/>
    <mergeCell ref="O67:P67"/>
    <mergeCell ref="C10:E10"/>
    <mergeCell ref="B14:C21"/>
    <mergeCell ref="B22:C22"/>
    <mergeCell ref="E40:E41"/>
    <mergeCell ref="M44:N45"/>
    <mergeCell ref="B55:B56"/>
    <mergeCell ref="C55:C56"/>
    <mergeCell ref="D55:E55"/>
    <mergeCell ref="C59:N59"/>
    <mergeCell ref="B61:N61"/>
    <mergeCell ref="O64:P64"/>
    <mergeCell ref="O65:P65"/>
    <mergeCell ref="O66:P66"/>
    <mergeCell ref="B89:N89"/>
    <mergeCell ref="O68:P68"/>
    <mergeCell ref="O69:P69"/>
    <mergeCell ref="O70:P70"/>
    <mergeCell ref="B76:N76"/>
    <mergeCell ref="J81:L81"/>
    <mergeCell ref="P81:Q81"/>
    <mergeCell ref="P82:Q82"/>
    <mergeCell ref="P83:Q83"/>
    <mergeCell ref="P84:Q84"/>
    <mergeCell ref="P85:Q85"/>
    <mergeCell ref="P86:Q86"/>
    <mergeCell ref="B130:B132"/>
    <mergeCell ref="F130:F132"/>
    <mergeCell ref="D92:E92"/>
    <mergeCell ref="D93:E93"/>
    <mergeCell ref="B96:P96"/>
    <mergeCell ref="B99:N99"/>
    <mergeCell ref="E115:E117"/>
    <mergeCell ref="B120:N120"/>
    <mergeCell ref="E140:E141"/>
    <mergeCell ref="J122:L122"/>
    <mergeCell ref="P122:Q122"/>
    <mergeCell ref="P123:Q123"/>
    <mergeCell ref="P124:Q124"/>
    <mergeCell ref="P125:Q125"/>
  </mergeCells>
  <dataValidations count="2">
    <dataValidation type="decimal" allowBlank="1" showInputMessage="1" showErrorMessage="1" sqref="WVH983057 WLL983057 C65553 IV65553 SR65553 ACN65553 AMJ65553 AWF65553 BGB65553 BPX65553 BZT65553 CJP65553 CTL65553 DDH65553 DND65553 DWZ65553 EGV65553 EQR65553 FAN65553 FKJ65553 FUF65553 GEB65553 GNX65553 GXT65553 HHP65553 HRL65553 IBH65553 ILD65553 IUZ65553 JEV65553 JOR65553 JYN65553 KIJ65553 KSF65553 LCB65553 LLX65553 LVT65553 MFP65553 MPL65553 MZH65553 NJD65553 NSZ65553 OCV65553 OMR65553 OWN65553 PGJ65553 PQF65553 QAB65553 QJX65553 QTT65553 RDP65553 RNL65553 RXH65553 SHD65553 SQZ65553 TAV65553 TKR65553 TUN65553 UEJ65553 UOF65553 UYB65553 VHX65553 VRT65553 WBP65553 WLL65553 WVH65553 C131089 IV131089 SR131089 ACN131089 AMJ131089 AWF131089 BGB131089 BPX131089 BZT131089 CJP131089 CTL131089 DDH131089 DND131089 DWZ131089 EGV131089 EQR131089 FAN131089 FKJ131089 FUF131089 GEB131089 GNX131089 GXT131089 HHP131089 HRL131089 IBH131089 ILD131089 IUZ131089 JEV131089 JOR131089 JYN131089 KIJ131089 KSF131089 LCB131089 LLX131089 LVT131089 MFP131089 MPL131089 MZH131089 NJD131089 NSZ131089 OCV131089 OMR131089 OWN131089 PGJ131089 PQF131089 QAB131089 QJX131089 QTT131089 RDP131089 RNL131089 RXH131089 SHD131089 SQZ131089 TAV131089 TKR131089 TUN131089 UEJ131089 UOF131089 UYB131089 VHX131089 VRT131089 WBP131089 WLL131089 WVH131089 C196625 IV196625 SR196625 ACN196625 AMJ196625 AWF196625 BGB196625 BPX196625 BZT196625 CJP196625 CTL196625 DDH196625 DND196625 DWZ196625 EGV196625 EQR196625 FAN196625 FKJ196625 FUF196625 GEB196625 GNX196625 GXT196625 HHP196625 HRL196625 IBH196625 ILD196625 IUZ196625 JEV196625 JOR196625 JYN196625 KIJ196625 KSF196625 LCB196625 LLX196625 LVT196625 MFP196625 MPL196625 MZH196625 NJD196625 NSZ196625 OCV196625 OMR196625 OWN196625 PGJ196625 PQF196625 QAB196625 QJX196625 QTT196625 RDP196625 RNL196625 RXH196625 SHD196625 SQZ196625 TAV196625 TKR196625 TUN196625 UEJ196625 UOF196625 UYB196625 VHX196625 VRT196625 WBP196625 WLL196625 WVH196625 C262161 IV262161 SR262161 ACN262161 AMJ262161 AWF262161 BGB262161 BPX262161 BZT262161 CJP262161 CTL262161 DDH262161 DND262161 DWZ262161 EGV262161 EQR262161 FAN262161 FKJ262161 FUF262161 GEB262161 GNX262161 GXT262161 HHP262161 HRL262161 IBH262161 ILD262161 IUZ262161 JEV262161 JOR262161 JYN262161 KIJ262161 KSF262161 LCB262161 LLX262161 LVT262161 MFP262161 MPL262161 MZH262161 NJD262161 NSZ262161 OCV262161 OMR262161 OWN262161 PGJ262161 PQF262161 QAB262161 QJX262161 QTT262161 RDP262161 RNL262161 RXH262161 SHD262161 SQZ262161 TAV262161 TKR262161 TUN262161 UEJ262161 UOF262161 UYB262161 VHX262161 VRT262161 WBP262161 WLL262161 WVH262161 C327697 IV327697 SR327697 ACN327697 AMJ327697 AWF327697 BGB327697 BPX327697 BZT327697 CJP327697 CTL327697 DDH327697 DND327697 DWZ327697 EGV327697 EQR327697 FAN327697 FKJ327697 FUF327697 GEB327697 GNX327697 GXT327697 HHP327697 HRL327697 IBH327697 ILD327697 IUZ327697 JEV327697 JOR327697 JYN327697 KIJ327697 KSF327697 LCB327697 LLX327697 LVT327697 MFP327697 MPL327697 MZH327697 NJD327697 NSZ327697 OCV327697 OMR327697 OWN327697 PGJ327697 PQF327697 QAB327697 QJX327697 QTT327697 RDP327697 RNL327697 RXH327697 SHD327697 SQZ327697 TAV327697 TKR327697 TUN327697 UEJ327697 UOF327697 UYB327697 VHX327697 VRT327697 WBP327697 WLL327697 WVH327697 C393233 IV393233 SR393233 ACN393233 AMJ393233 AWF393233 BGB393233 BPX393233 BZT393233 CJP393233 CTL393233 DDH393233 DND393233 DWZ393233 EGV393233 EQR393233 FAN393233 FKJ393233 FUF393233 GEB393233 GNX393233 GXT393233 HHP393233 HRL393233 IBH393233 ILD393233 IUZ393233 JEV393233 JOR393233 JYN393233 KIJ393233 KSF393233 LCB393233 LLX393233 LVT393233 MFP393233 MPL393233 MZH393233 NJD393233 NSZ393233 OCV393233 OMR393233 OWN393233 PGJ393233 PQF393233 QAB393233 QJX393233 QTT393233 RDP393233 RNL393233 RXH393233 SHD393233 SQZ393233 TAV393233 TKR393233 TUN393233 UEJ393233 UOF393233 UYB393233 VHX393233 VRT393233 WBP393233 WLL393233 WVH393233 C458769 IV458769 SR458769 ACN458769 AMJ458769 AWF458769 BGB458769 BPX458769 BZT458769 CJP458769 CTL458769 DDH458769 DND458769 DWZ458769 EGV458769 EQR458769 FAN458769 FKJ458769 FUF458769 GEB458769 GNX458769 GXT458769 HHP458769 HRL458769 IBH458769 ILD458769 IUZ458769 JEV458769 JOR458769 JYN458769 KIJ458769 KSF458769 LCB458769 LLX458769 LVT458769 MFP458769 MPL458769 MZH458769 NJD458769 NSZ458769 OCV458769 OMR458769 OWN458769 PGJ458769 PQF458769 QAB458769 QJX458769 QTT458769 RDP458769 RNL458769 RXH458769 SHD458769 SQZ458769 TAV458769 TKR458769 TUN458769 UEJ458769 UOF458769 UYB458769 VHX458769 VRT458769 WBP458769 WLL458769 WVH458769 C524305 IV524305 SR524305 ACN524305 AMJ524305 AWF524305 BGB524305 BPX524305 BZT524305 CJP524305 CTL524305 DDH524305 DND524305 DWZ524305 EGV524305 EQR524305 FAN524305 FKJ524305 FUF524305 GEB524305 GNX524305 GXT524305 HHP524305 HRL524305 IBH524305 ILD524305 IUZ524305 JEV524305 JOR524305 JYN524305 KIJ524305 KSF524305 LCB524305 LLX524305 LVT524305 MFP524305 MPL524305 MZH524305 NJD524305 NSZ524305 OCV524305 OMR524305 OWN524305 PGJ524305 PQF524305 QAB524305 QJX524305 QTT524305 RDP524305 RNL524305 RXH524305 SHD524305 SQZ524305 TAV524305 TKR524305 TUN524305 UEJ524305 UOF524305 UYB524305 VHX524305 VRT524305 WBP524305 WLL524305 WVH524305 C589841 IV589841 SR589841 ACN589841 AMJ589841 AWF589841 BGB589841 BPX589841 BZT589841 CJP589841 CTL589841 DDH589841 DND589841 DWZ589841 EGV589841 EQR589841 FAN589841 FKJ589841 FUF589841 GEB589841 GNX589841 GXT589841 HHP589841 HRL589841 IBH589841 ILD589841 IUZ589841 JEV589841 JOR589841 JYN589841 KIJ589841 KSF589841 LCB589841 LLX589841 LVT589841 MFP589841 MPL589841 MZH589841 NJD589841 NSZ589841 OCV589841 OMR589841 OWN589841 PGJ589841 PQF589841 QAB589841 QJX589841 QTT589841 RDP589841 RNL589841 RXH589841 SHD589841 SQZ589841 TAV589841 TKR589841 TUN589841 UEJ589841 UOF589841 UYB589841 VHX589841 VRT589841 WBP589841 WLL589841 WVH589841 C655377 IV655377 SR655377 ACN655377 AMJ655377 AWF655377 BGB655377 BPX655377 BZT655377 CJP655377 CTL655377 DDH655377 DND655377 DWZ655377 EGV655377 EQR655377 FAN655377 FKJ655377 FUF655377 GEB655377 GNX655377 GXT655377 HHP655377 HRL655377 IBH655377 ILD655377 IUZ655377 JEV655377 JOR655377 JYN655377 KIJ655377 KSF655377 LCB655377 LLX655377 LVT655377 MFP655377 MPL655377 MZH655377 NJD655377 NSZ655377 OCV655377 OMR655377 OWN655377 PGJ655377 PQF655377 QAB655377 QJX655377 QTT655377 RDP655377 RNL655377 RXH655377 SHD655377 SQZ655377 TAV655377 TKR655377 TUN655377 UEJ655377 UOF655377 UYB655377 VHX655377 VRT655377 WBP655377 WLL655377 WVH655377 C720913 IV720913 SR720913 ACN720913 AMJ720913 AWF720913 BGB720913 BPX720913 BZT720913 CJP720913 CTL720913 DDH720913 DND720913 DWZ720913 EGV720913 EQR720913 FAN720913 FKJ720913 FUF720913 GEB720913 GNX720913 GXT720913 HHP720913 HRL720913 IBH720913 ILD720913 IUZ720913 JEV720913 JOR720913 JYN720913 KIJ720913 KSF720913 LCB720913 LLX720913 LVT720913 MFP720913 MPL720913 MZH720913 NJD720913 NSZ720913 OCV720913 OMR720913 OWN720913 PGJ720913 PQF720913 QAB720913 QJX720913 QTT720913 RDP720913 RNL720913 RXH720913 SHD720913 SQZ720913 TAV720913 TKR720913 TUN720913 UEJ720913 UOF720913 UYB720913 VHX720913 VRT720913 WBP720913 WLL720913 WVH720913 C786449 IV786449 SR786449 ACN786449 AMJ786449 AWF786449 BGB786449 BPX786449 BZT786449 CJP786449 CTL786449 DDH786449 DND786449 DWZ786449 EGV786449 EQR786449 FAN786449 FKJ786449 FUF786449 GEB786449 GNX786449 GXT786449 HHP786449 HRL786449 IBH786449 ILD786449 IUZ786449 JEV786449 JOR786449 JYN786449 KIJ786449 KSF786449 LCB786449 LLX786449 LVT786449 MFP786449 MPL786449 MZH786449 NJD786449 NSZ786449 OCV786449 OMR786449 OWN786449 PGJ786449 PQF786449 QAB786449 QJX786449 QTT786449 RDP786449 RNL786449 RXH786449 SHD786449 SQZ786449 TAV786449 TKR786449 TUN786449 UEJ786449 UOF786449 UYB786449 VHX786449 VRT786449 WBP786449 WLL786449 WVH786449 C851985 IV851985 SR851985 ACN851985 AMJ851985 AWF851985 BGB851985 BPX851985 BZT851985 CJP851985 CTL851985 DDH851985 DND851985 DWZ851985 EGV851985 EQR851985 FAN851985 FKJ851985 FUF851985 GEB851985 GNX851985 GXT851985 HHP851985 HRL851985 IBH851985 ILD851985 IUZ851985 JEV851985 JOR851985 JYN851985 KIJ851985 KSF851985 LCB851985 LLX851985 LVT851985 MFP851985 MPL851985 MZH851985 NJD851985 NSZ851985 OCV851985 OMR851985 OWN851985 PGJ851985 PQF851985 QAB851985 QJX851985 QTT851985 RDP851985 RNL851985 RXH851985 SHD851985 SQZ851985 TAV851985 TKR851985 TUN851985 UEJ851985 UOF851985 UYB851985 VHX851985 VRT851985 WBP851985 WLL851985 WVH851985 C917521 IV917521 SR917521 ACN917521 AMJ917521 AWF917521 BGB917521 BPX917521 BZT917521 CJP917521 CTL917521 DDH917521 DND917521 DWZ917521 EGV917521 EQR917521 FAN917521 FKJ917521 FUF917521 GEB917521 GNX917521 GXT917521 HHP917521 HRL917521 IBH917521 ILD917521 IUZ917521 JEV917521 JOR917521 JYN917521 KIJ917521 KSF917521 LCB917521 LLX917521 LVT917521 MFP917521 MPL917521 MZH917521 NJD917521 NSZ917521 OCV917521 OMR917521 OWN917521 PGJ917521 PQF917521 QAB917521 QJX917521 QTT917521 RDP917521 RNL917521 RXH917521 SHD917521 SQZ917521 TAV917521 TKR917521 TUN917521 UEJ917521 UOF917521 UYB917521 VHX917521 VRT917521 WBP917521 WLL917521 WVH917521 C983057 IV983057 SR983057 ACN983057 AMJ983057 AWF983057 BGB983057 BPX983057 BZT983057 CJP983057 CTL983057 DDH983057 DND983057 DWZ983057 EGV983057 EQR983057 FAN983057 FKJ983057 FUF983057 GEB983057 GNX983057 GXT983057 HHP983057 HRL983057 IBH983057 ILD983057 IUZ983057 JEV983057 JOR983057 JYN983057 KIJ983057 KSF983057 LCB983057 LLX983057 LVT983057 MFP983057 MPL983057 MZH983057 NJD983057 NSZ983057 OCV983057 OMR983057 OWN983057 PGJ983057 PQF983057 QAB983057 QJX983057 QTT983057 RDP983057 RNL983057 RXH983057 SHD983057 SQZ983057 TAV983057 TKR983057 TUN983057 UEJ983057 UOF983057 UYB983057 VHX983057 VRT983057 WBP98305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57 A65553 IS65553 SO65553 ACK65553 AMG65553 AWC65553 BFY65553 BPU65553 BZQ65553 CJM65553 CTI65553 DDE65553 DNA65553 DWW65553 EGS65553 EQO65553 FAK65553 FKG65553 FUC65553 GDY65553 GNU65553 GXQ65553 HHM65553 HRI65553 IBE65553 ILA65553 IUW65553 JES65553 JOO65553 JYK65553 KIG65553 KSC65553 LBY65553 LLU65553 LVQ65553 MFM65553 MPI65553 MZE65553 NJA65553 NSW65553 OCS65553 OMO65553 OWK65553 PGG65553 PQC65553 PZY65553 QJU65553 QTQ65553 RDM65553 RNI65553 RXE65553 SHA65553 SQW65553 TAS65553 TKO65553 TUK65553 UEG65553 UOC65553 UXY65553 VHU65553 VRQ65553 WBM65553 WLI65553 WVE65553 A131089 IS131089 SO131089 ACK131089 AMG131089 AWC131089 BFY131089 BPU131089 BZQ131089 CJM131089 CTI131089 DDE131089 DNA131089 DWW131089 EGS131089 EQO131089 FAK131089 FKG131089 FUC131089 GDY131089 GNU131089 GXQ131089 HHM131089 HRI131089 IBE131089 ILA131089 IUW131089 JES131089 JOO131089 JYK131089 KIG131089 KSC131089 LBY131089 LLU131089 LVQ131089 MFM131089 MPI131089 MZE131089 NJA131089 NSW131089 OCS131089 OMO131089 OWK131089 PGG131089 PQC131089 PZY131089 QJU131089 QTQ131089 RDM131089 RNI131089 RXE131089 SHA131089 SQW131089 TAS131089 TKO131089 TUK131089 UEG131089 UOC131089 UXY131089 VHU131089 VRQ131089 WBM131089 WLI131089 WVE131089 A196625 IS196625 SO196625 ACK196625 AMG196625 AWC196625 BFY196625 BPU196625 BZQ196625 CJM196625 CTI196625 DDE196625 DNA196625 DWW196625 EGS196625 EQO196625 FAK196625 FKG196625 FUC196625 GDY196625 GNU196625 GXQ196625 HHM196625 HRI196625 IBE196625 ILA196625 IUW196625 JES196625 JOO196625 JYK196625 KIG196625 KSC196625 LBY196625 LLU196625 LVQ196625 MFM196625 MPI196625 MZE196625 NJA196625 NSW196625 OCS196625 OMO196625 OWK196625 PGG196625 PQC196625 PZY196625 QJU196625 QTQ196625 RDM196625 RNI196625 RXE196625 SHA196625 SQW196625 TAS196625 TKO196625 TUK196625 UEG196625 UOC196625 UXY196625 VHU196625 VRQ196625 WBM196625 WLI196625 WVE196625 A262161 IS262161 SO262161 ACK262161 AMG262161 AWC262161 BFY262161 BPU262161 BZQ262161 CJM262161 CTI262161 DDE262161 DNA262161 DWW262161 EGS262161 EQO262161 FAK262161 FKG262161 FUC262161 GDY262161 GNU262161 GXQ262161 HHM262161 HRI262161 IBE262161 ILA262161 IUW262161 JES262161 JOO262161 JYK262161 KIG262161 KSC262161 LBY262161 LLU262161 LVQ262161 MFM262161 MPI262161 MZE262161 NJA262161 NSW262161 OCS262161 OMO262161 OWK262161 PGG262161 PQC262161 PZY262161 QJU262161 QTQ262161 RDM262161 RNI262161 RXE262161 SHA262161 SQW262161 TAS262161 TKO262161 TUK262161 UEG262161 UOC262161 UXY262161 VHU262161 VRQ262161 WBM262161 WLI262161 WVE262161 A327697 IS327697 SO327697 ACK327697 AMG327697 AWC327697 BFY327697 BPU327697 BZQ327697 CJM327697 CTI327697 DDE327697 DNA327697 DWW327697 EGS327697 EQO327697 FAK327697 FKG327697 FUC327697 GDY327697 GNU327697 GXQ327697 HHM327697 HRI327697 IBE327697 ILA327697 IUW327697 JES327697 JOO327697 JYK327697 KIG327697 KSC327697 LBY327697 LLU327697 LVQ327697 MFM327697 MPI327697 MZE327697 NJA327697 NSW327697 OCS327697 OMO327697 OWK327697 PGG327697 PQC327697 PZY327697 QJU327697 QTQ327697 RDM327697 RNI327697 RXE327697 SHA327697 SQW327697 TAS327697 TKO327697 TUK327697 UEG327697 UOC327697 UXY327697 VHU327697 VRQ327697 WBM327697 WLI327697 WVE327697 A393233 IS393233 SO393233 ACK393233 AMG393233 AWC393233 BFY393233 BPU393233 BZQ393233 CJM393233 CTI393233 DDE393233 DNA393233 DWW393233 EGS393233 EQO393233 FAK393233 FKG393233 FUC393233 GDY393233 GNU393233 GXQ393233 HHM393233 HRI393233 IBE393233 ILA393233 IUW393233 JES393233 JOO393233 JYK393233 KIG393233 KSC393233 LBY393233 LLU393233 LVQ393233 MFM393233 MPI393233 MZE393233 NJA393233 NSW393233 OCS393233 OMO393233 OWK393233 PGG393233 PQC393233 PZY393233 QJU393233 QTQ393233 RDM393233 RNI393233 RXE393233 SHA393233 SQW393233 TAS393233 TKO393233 TUK393233 UEG393233 UOC393233 UXY393233 VHU393233 VRQ393233 WBM393233 WLI393233 WVE393233 A458769 IS458769 SO458769 ACK458769 AMG458769 AWC458769 BFY458769 BPU458769 BZQ458769 CJM458769 CTI458769 DDE458769 DNA458769 DWW458769 EGS458769 EQO458769 FAK458769 FKG458769 FUC458769 GDY458769 GNU458769 GXQ458769 HHM458769 HRI458769 IBE458769 ILA458769 IUW458769 JES458769 JOO458769 JYK458769 KIG458769 KSC458769 LBY458769 LLU458769 LVQ458769 MFM458769 MPI458769 MZE458769 NJA458769 NSW458769 OCS458769 OMO458769 OWK458769 PGG458769 PQC458769 PZY458769 QJU458769 QTQ458769 RDM458769 RNI458769 RXE458769 SHA458769 SQW458769 TAS458769 TKO458769 TUK458769 UEG458769 UOC458769 UXY458769 VHU458769 VRQ458769 WBM458769 WLI458769 WVE458769 A524305 IS524305 SO524305 ACK524305 AMG524305 AWC524305 BFY524305 BPU524305 BZQ524305 CJM524305 CTI524305 DDE524305 DNA524305 DWW524305 EGS524305 EQO524305 FAK524305 FKG524305 FUC524305 GDY524305 GNU524305 GXQ524305 HHM524305 HRI524305 IBE524305 ILA524305 IUW524305 JES524305 JOO524305 JYK524305 KIG524305 KSC524305 LBY524305 LLU524305 LVQ524305 MFM524305 MPI524305 MZE524305 NJA524305 NSW524305 OCS524305 OMO524305 OWK524305 PGG524305 PQC524305 PZY524305 QJU524305 QTQ524305 RDM524305 RNI524305 RXE524305 SHA524305 SQW524305 TAS524305 TKO524305 TUK524305 UEG524305 UOC524305 UXY524305 VHU524305 VRQ524305 WBM524305 WLI524305 WVE524305 A589841 IS589841 SO589841 ACK589841 AMG589841 AWC589841 BFY589841 BPU589841 BZQ589841 CJM589841 CTI589841 DDE589841 DNA589841 DWW589841 EGS589841 EQO589841 FAK589841 FKG589841 FUC589841 GDY589841 GNU589841 GXQ589841 HHM589841 HRI589841 IBE589841 ILA589841 IUW589841 JES589841 JOO589841 JYK589841 KIG589841 KSC589841 LBY589841 LLU589841 LVQ589841 MFM589841 MPI589841 MZE589841 NJA589841 NSW589841 OCS589841 OMO589841 OWK589841 PGG589841 PQC589841 PZY589841 QJU589841 QTQ589841 RDM589841 RNI589841 RXE589841 SHA589841 SQW589841 TAS589841 TKO589841 TUK589841 UEG589841 UOC589841 UXY589841 VHU589841 VRQ589841 WBM589841 WLI589841 WVE589841 A655377 IS655377 SO655377 ACK655377 AMG655377 AWC655377 BFY655377 BPU655377 BZQ655377 CJM655377 CTI655377 DDE655377 DNA655377 DWW655377 EGS655377 EQO655377 FAK655377 FKG655377 FUC655377 GDY655377 GNU655377 GXQ655377 HHM655377 HRI655377 IBE655377 ILA655377 IUW655377 JES655377 JOO655377 JYK655377 KIG655377 KSC655377 LBY655377 LLU655377 LVQ655377 MFM655377 MPI655377 MZE655377 NJA655377 NSW655377 OCS655377 OMO655377 OWK655377 PGG655377 PQC655377 PZY655377 QJU655377 QTQ655377 RDM655377 RNI655377 RXE655377 SHA655377 SQW655377 TAS655377 TKO655377 TUK655377 UEG655377 UOC655377 UXY655377 VHU655377 VRQ655377 WBM655377 WLI655377 WVE655377 A720913 IS720913 SO720913 ACK720913 AMG720913 AWC720913 BFY720913 BPU720913 BZQ720913 CJM720913 CTI720913 DDE720913 DNA720913 DWW720913 EGS720913 EQO720913 FAK720913 FKG720913 FUC720913 GDY720913 GNU720913 GXQ720913 HHM720913 HRI720913 IBE720913 ILA720913 IUW720913 JES720913 JOO720913 JYK720913 KIG720913 KSC720913 LBY720913 LLU720913 LVQ720913 MFM720913 MPI720913 MZE720913 NJA720913 NSW720913 OCS720913 OMO720913 OWK720913 PGG720913 PQC720913 PZY720913 QJU720913 QTQ720913 RDM720913 RNI720913 RXE720913 SHA720913 SQW720913 TAS720913 TKO720913 TUK720913 UEG720913 UOC720913 UXY720913 VHU720913 VRQ720913 WBM720913 WLI720913 WVE720913 A786449 IS786449 SO786449 ACK786449 AMG786449 AWC786449 BFY786449 BPU786449 BZQ786449 CJM786449 CTI786449 DDE786449 DNA786449 DWW786449 EGS786449 EQO786449 FAK786449 FKG786449 FUC786449 GDY786449 GNU786449 GXQ786449 HHM786449 HRI786449 IBE786449 ILA786449 IUW786449 JES786449 JOO786449 JYK786449 KIG786449 KSC786449 LBY786449 LLU786449 LVQ786449 MFM786449 MPI786449 MZE786449 NJA786449 NSW786449 OCS786449 OMO786449 OWK786449 PGG786449 PQC786449 PZY786449 QJU786449 QTQ786449 RDM786449 RNI786449 RXE786449 SHA786449 SQW786449 TAS786449 TKO786449 TUK786449 UEG786449 UOC786449 UXY786449 VHU786449 VRQ786449 WBM786449 WLI786449 WVE786449 A851985 IS851985 SO851985 ACK851985 AMG851985 AWC851985 BFY851985 BPU851985 BZQ851985 CJM851985 CTI851985 DDE851985 DNA851985 DWW851985 EGS851985 EQO851985 FAK851985 FKG851985 FUC851985 GDY851985 GNU851985 GXQ851985 HHM851985 HRI851985 IBE851985 ILA851985 IUW851985 JES851985 JOO851985 JYK851985 KIG851985 KSC851985 LBY851985 LLU851985 LVQ851985 MFM851985 MPI851985 MZE851985 NJA851985 NSW851985 OCS851985 OMO851985 OWK851985 PGG851985 PQC851985 PZY851985 QJU851985 QTQ851985 RDM851985 RNI851985 RXE851985 SHA851985 SQW851985 TAS851985 TKO851985 TUK851985 UEG851985 UOC851985 UXY851985 VHU851985 VRQ851985 WBM851985 WLI851985 WVE851985 A917521 IS917521 SO917521 ACK917521 AMG917521 AWC917521 BFY917521 BPU917521 BZQ917521 CJM917521 CTI917521 DDE917521 DNA917521 DWW917521 EGS917521 EQO917521 FAK917521 FKG917521 FUC917521 GDY917521 GNU917521 GXQ917521 HHM917521 HRI917521 IBE917521 ILA917521 IUW917521 JES917521 JOO917521 JYK917521 KIG917521 KSC917521 LBY917521 LLU917521 LVQ917521 MFM917521 MPI917521 MZE917521 NJA917521 NSW917521 OCS917521 OMO917521 OWK917521 PGG917521 PQC917521 PZY917521 QJU917521 QTQ917521 RDM917521 RNI917521 RXE917521 SHA917521 SQW917521 TAS917521 TKO917521 TUK917521 UEG917521 UOC917521 UXY917521 VHU917521 VRQ917521 WBM917521 WLI917521 WVE917521 A983057 IS983057 SO983057 ACK983057 AMG983057 AWC983057 BFY983057 BPU983057 BZQ983057 CJM983057 CTI983057 DDE983057 DNA983057 DWW983057 EGS983057 EQO983057 FAK983057 FKG983057 FUC983057 GDY983057 GNU983057 GXQ983057 HHM983057 HRI983057 IBE983057 ILA983057 IUW983057 JES983057 JOO983057 JYK983057 KIG983057 KSC983057 LBY983057 LLU983057 LVQ983057 MFM983057 MPI983057 MZE983057 NJA983057 NSW983057 OCS983057 OMO983057 OWK983057 PGG983057 PQC983057 PZY983057 QJU983057 QTQ983057 RDM983057 RNI983057 RXE983057 SHA983057 SQW983057 TAS983057 TKO983057 TUK983057 UEG983057 UOC983057 UXY983057 VHU983057 VRQ983057 WBM983057 WLI98305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2"/>
  <sheetViews>
    <sheetView topLeftCell="A8" zoomScale="71" zoomScaleNormal="71" workbookViewId="0">
      <selection activeCell="A25" sqref="A25"/>
    </sheetView>
  </sheetViews>
  <sheetFormatPr baseColWidth="10" defaultRowHeight="15" x14ac:dyDescent="0.25"/>
  <cols>
    <col min="1" max="1" width="3.140625" style="1" bestFit="1" customWidth="1"/>
    <col min="2" max="2" width="102.7109375" style="1" bestFit="1" customWidth="1"/>
    <col min="3" max="3" width="31.140625" style="1" customWidth="1"/>
    <col min="4" max="4" width="26.7109375" style="1" customWidth="1"/>
    <col min="5" max="5" width="25" style="1" customWidth="1"/>
    <col min="6" max="7" width="29.7109375" style="1" customWidth="1"/>
    <col min="8" max="8" width="24.5703125" style="1" customWidth="1"/>
    <col min="9" max="9" width="24" style="1" customWidth="1"/>
    <col min="10" max="10" width="27" style="1" customWidth="1"/>
    <col min="11" max="11" width="17.140625" style="1" customWidth="1"/>
    <col min="12" max="12" width="20.140625" style="1" customWidth="1"/>
    <col min="13" max="13" width="18.7109375" style="1" customWidth="1"/>
    <col min="14" max="14" width="22.140625" style="1" customWidth="1"/>
    <col min="15" max="15" width="23.42578125" style="1" customWidth="1"/>
    <col min="16" max="16" width="19.5703125" style="1" bestFit="1" customWidth="1"/>
    <col min="17" max="17" width="24" style="1" customWidth="1"/>
    <col min="18" max="22" width="6.42578125" style="1" customWidth="1"/>
    <col min="23" max="251" width="11.42578125" style="1"/>
    <col min="252" max="252" width="1" style="1" customWidth="1"/>
    <col min="253" max="253" width="4.28515625" style="1" customWidth="1"/>
    <col min="254" max="254" width="34.7109375" style="1" customWidth="1"/>
    <col min="255" max="255" width="0" style="1" hidden="1" customWidth="1"/>
    <col min="256" max="256" width="20" style="1" customWidth="1"/>
    <col min="257" max="257" width="20.85546875" style="1" customWidth="1"/>
    <col min="258" max="258" width="25" style="1" customWidth="1"/>
    <col min="259" max="259" width="18.7109375" style="1" customWidth="1"/>
    <col min="260" max="260" width="29.7109375" style="1" customWidth="1"/>
    <col min="261" max="261" width="13.42578125" style="1" customWidth="1"/>
    <col min="262" max="262" width="13.85546875" style="1" customWidth="1"/>
    <col min="263" max="267" width="16.5703125" style="1" customWidth="1"/>
    <col min="268" max="268" width="20.5703125" style="1" customWidth="1"/>
    <col min="269" max="269" width="21.140625" style="1" customWidth="1"/>
    <col min="270" max="270" width="9.5703125" style="1" customWidth="1"/>
    <col min="271" max="271" width="0.42578125" style="1" customWidth="1"/>
    <col min="272" max="278" width="6.42578125" style="1" customWidth="1"/>
    <col min="279" max="507" width="11.42578125" style="1"/>
    <col min="508" max="508" width="1" style="1" customWidth="1"/>
    <col min="509" max="509" width="4.28515625" style="1" customWidth="1"/>
    <col min="510" max="510" width="34.7109375" style="1" customWidth="1"/>
    <col min="511" max="511" width="0" style="1" hidden="1" customWidth="1"/>
    <col min="512" max="512" width="20" style="1" customWidth="1"/>
    <col min="513" max="513" width="20.85546875" style="1" customWidth="1"/>
    <col min="514" max="514" width="25" style="1" customWidth="1"/>
    <col min="515" max="515" width="18.7109375" style="1" customWidth="1"/>
    <col min="516" max="516" width="29.7109375" style="1" customWidth="1"/>
    <col min="517" max="517" width="13.42578125" style="1" customWidth="1"/>
    <col min="518" max="518" width="13.85546875" style="1" customWidth="1"/>
    <col min="519" max="523" width="16.5703125" style="1" customWidth="1"/>
    <col min="524" max="524" width="20.5703125" style="1" customWidth="1"/>
    <col min="525" max="525" width="21.140625" style="1" customWidth="1"/>
    <col min="526" max="526" width="9.5703125" style="1" customWidth="1"/>
    <col min="527" max="527" width="0.42578125" style="1" customWidth="1"/>
    <col min="528" max="534" width="6.42578125" style="1" customWidth="1"/>
    <col min="535" max="763" width="11.42578125" style="1"/>
    <col min="764" max="764" width="1" style="1" customWidth="1"/>
    <col min="765" max="765" width="4.28515625" style="1" customWidth="1"/>
    <col min="766" max="766" width="34.7109375" style="1" customWidth="1"/>
    <col min="767" max="767" width="0" style="1" hidden="1" customWidth="1"/>
    <col min="768" max="768" width="20" style="1" customWidth="1"/>
    <col min="769" max="769" width="20.85546875" style="1" customWidth="1"/>
    <col min="770" max="770" width="25" style="1" customWidth="1"/>
    <col min="771" max="771" width="18.7109375" style="1" customWidth="1"/>
    <col min="772" max="772" width="29.7109375" style="1" customWidth="1"/>
    <col min="773" max="773" width="13.42578125" style="1" customWidth="1"/>
    <col min="774" max="774" width="13.85546875" style="1" customWidth="1"/>
    <col min="775" max="779" width="16.5703125" style="1" customWidth="1"/>
    <col min="780" max="780" width="20.5703125" style="1" customWidth="1"/>
    <col min="781" max="781" width="21.140625" style="1" customWidth="1"/>
    <col min="782" max="782" width="9.5703125" style="1" customWidth="1"/>
    <col min="783" max="783" width="0.42578125" style="1" customWidth="1"/>
    <col min="784" max="790" width="6.42578125" style="1" customWidth="1"/>
    <col min="791" max="1019" width="11.42578125" style="1"/>
    <col min="1020" max="1020" width="1" style="1" customWidth="1"/>
    <col min="1021" max="1021" width="4.28515625" style="1" customWidth="1"/>
    <col min="1022" max="1022" width="34.7109375" style="1" customWidth="1"/>
    <col min="1023" max="1023" width="0" style="1" hidden="1" customWidth="1"/>
    <col min="1024" max="1024" width="20" style="1" customWidth="1"/>
    <col min="1025" max="1025" width="20.85546875" style="1" customWidth="1"/>
    <col min="1026" max="1026" width="25" style="1" customWidth="1"/>
    <col min="1027" max="1027" width="18.7109375" style="1" customWidth="1"/>
    <col min="1028" max="1028" width="29.7109375" style="1" customWidth="1"/>
    <col min="1029" max="1029" width="13.42578125" style="1" customWidth="1"/>
    <col min="1030" max="1030" width="13.85546875" style="1" customWidth="1"/>
    <col min="1031" max="1035" width="16.5703125" style="1" customWidth="1"/>
    <col min="1036" max="1036" width="20.5703125" style="1" customWidth="1"/>
    <col min="1037" max="1037" width="21.140625" style="1" customWidth="1"/>
    <col min="1038" max="1038" width="9.5703125" style="1" customWidth="1"/>
    <col min="1039" max="1039" width="0.42578125" style="1" customWidth="1"/>
    <col min="1040" max="1046" width="6.42578125" style="1" customWidth="1"/>
    <col min="1047" max="1275" width="11.42578125" style="1"/>
    <col min="1276" max="1276" width="1" style="1" customWidth="1"/>
    <col min="1277" max="1277" width="4.28515625" style="1" customWidth="1"/>
    <col min="1278" max="1278" width="34.7109375" style="1" customWidth="1"/>
    <col min="1279" max="1279" width="0" style="1" hidden="1" customWidth="1"/>
    <col min="1280" max="1280" width="20" style="1" customWidth="1"/>
    <col min="1281" max="1281" width="20.85546875" style="1" customWidth="1"/>
    <col min="1282" max="1282" width="25" style="1" customWidth="1"/>
    <col min="1283" max="1283" width="18.7109375" style="1" customWidth="1"/>
    <col min="1284" max="1284" width="29.7109375" style="1" customWidth="1"/>
    <col min="1285" max="1285" width="13.42578125" style="1" customWidth="1"/>
    <col min="1286" max="1286" width="13.85546875" style="1" customWidth="1"/>
    <col min="1287" max="1291" width="16.5703125" style="1" customWidth="1"/>
    <col min="1292" max="1292" width="20.5703125" style="1" customWidth="1"/>
    <col min="1293" max="1293" width="21.140625" style="1" customWidth="1"/>
    <col min="1294" max="1294" width="9.5703125" style="1" customWidth="1"/>
    <col min="1295" max="1295" width="0.42578125" style="1" customWidth="1"/>
    <col min="1296" max="1302" width="6.42578125" style="1" customWidth="1"/>
    <col min="1303" max="1531" width="11.42578125" style="1"/>
    <col min="1532" max="1532" width="1" style="1" customWidth="1"/>
    <col min="1533" max="1533" width="4.28515625" style="1" customWidth="1"/>
    <col min="1534" max="1534" width="34.7109375" style="1" customWidth="1"/>
    <col min="1535" max="1535" width="0" style="1" hidden="1" customWidth="1"/>
    <col min="1536" max="1536" width="20" style="1" customWidth="1"/>
    <col min="1537" max="1537" width="20.85546875" style="1" customWidth="1"/>
    <col min="1538" max="1538" width="25" style="1" customWidth="1"/>
    <col min="1539" max="1539" width="18.7109375" style="1" customWidth="1"/>
    <col min="1540" max="1540" width="29.7109375" style="1" customWidth="1"/>
    <col min="1541" max="1541" width="13.42578125" style="1" customWidth="1"/>
    <col min="1542" max="1542" width="13.85546875" style="1" customWidth="1"/>
    <col min="1543" max="1547" width="16.5703125" style="1" customWidth="1"/>
    <col min="1548" max="1548" width="20.5703125" style="1" customWidth="1"/>
    <col min="1549" max="1549" width="21.140625" style="1" customWidth="1"/>
    <col min="1550" max="1550" width="9.5703125" style="1" customWidth="1"/>
    <col min="1551" max="1551" width="0.42578125" style="1" customWidth="1"/>
    <col min="1552" max="1558" width="6.42578125" style="1" customWidth="1"/>
    <col min="1559" max="1787" width="11.42578125" style="1"/>
    <col min="1788" max="1788" width="1" style="1" customWidth="1"/>
    <col min="1789" max="1789" width="4.28515625" style="1" customWidth="1"/>
    <col min="1790" max="1790" width="34.7109375" style="1" customWidth="1"/>
    <col min="1791" max="1791" width="0" style="1" hidden="1" customWidth="1"/>
    <col min="1792" max="1792" width="20" style="1" customWidth="1"/>
    <col min="1793" max="1793" width="20.85546875" style="1" customWidth="1"/>
    <col min="1794" max="1794" width="25" style="1" customWidth="1"/>
    <col min="1795" max="1795" width="18.7109375" style="1" customWidth="1"/>
    <col min="1796" max="1796" width="29.7109375" style="1" customWidth="1"/>
    <col min="1797" max="1797" width="13.42578125" style="1" customWidth="1"/>
    <col min="1798" max="1798" width="13.85546875" style="1" customWidth="1"/>
    <col min="1799" max="1803" width="16.5703125" style="1" customWidth="1"/>
    <col min="1804" max="1804" width="20.5703125" style="1" customWidth="1"/>
    <col min="1805" max="1805" width="21.140625" style="1" customWidth="1"/>
    <col min="1806" max="1806" width="9.5703125" style="1" customWidth="1"/>
    <col min="1807" max="1807" width="0.42578125" style="1" customWidth="1"/>
    <col min="1808" max="1814" width="6.42578125" style="1" customWidth="1"/>
    <col min="1815" max="2043" width="11.42578125" style="1"/>
    <col min="2044" max="2044" width="1" style="1" customWidth="1"/>
    <col min="2045" max="2045" width="4.28515625" style="1" customWidth="1"/>
    <col min="2046" max="2046" width="34.7109375" style="1" customWidth="1"/>
    <col min="2047" max="2047" width="0" style="1" hidden="1" customWidth="1"/>
    <col min="2048" max="2048" width="20" style="1" customWidth="1"/>
    <col min="2049" max="2049" width="20.85546875" style="1" customWidth="1"/>
    <col min="2050" max="2050" width="25" style="1" customWidth="1"/>
    <col min="2051" max="2051" width="18.7109375" style="1" customWidth="1"/>
    <col min="2052" max="2052" width="29.7109375" style="1" customWidth="1"/>
    <col min="2053" max="2053" width="13.42578125" style="1" customWidth="1"/>
    <col min="2054" max="2054" width="13.85546875" style="1" customWidth="1"/>
    <col min="2055" max="2059" width="16.5703125" style="1" customWidth="1"/>
    <col min="2060" max="2060" width="20.5703125" style="1" customWidth="1"/>
    <col min="2061" max="2061" width="21.140625" style="1" customWidth="1"/>
    <col min="2062" max="2062" width="9.5703125" style="1" customWidth="1"/>
    <col min="2063" max="2063" width="0.42578125" style="1" customWidth="1"/>
    <col min="2064" max="2070" width="6.42578125" style="1" customWidth="1"/>
    <col min="2071" max="2299" width="11.42578125" style="1"/>
    <col min="2300" max="2300" width="1" style="1" customWidth="1"/>
    <col min="2301" max="2301" width="4.28515625" style="1" customWidth="1"/>
    <col min="2302" max="2302" width="34.7109375" style="1" customWidth="1"/>
    <col min="2303" max="2303" width="0" style="1" hidden="1" customWidth="1"/>
    <col min="2304" max="2304" width="20" style="1" customWidth="1"/>
    <col min="2305" max="2305" width="20.85546875" style="1" customWidth="1"/>
    <col min="2306" max="2306" width="25" style="1" customWidth="1"/>
    <col min="2307" max="2307" width="18.7109375" style="1" customWidth="1"/>
    <col min="2308" max="2308" width="29.7109375" style="1" customWidth="1"/>
    <col min="2309" max="2309" width="13.42578125" style="1" customWidth="1"/>
    <col min="2310" max="2310" width="13.85546875" style="1" customWidth="1"/>
    <col min="2311" max="2315" width="16.5703125" style="1" customWidth="1"/>
    <col min="2316" max="2316" width="20.5703125" style="1" customWidth="1"/>
    <col min="2317" max="2317" width="21.140625" style="1" customWidth="1"/>
    <col min="2318" max="2318" width="9.5703125" style="1" customWidth="1"/>
    <col min="2319" max="2319" width="0.42578125" style="1" customWidth="1"/>
    <col min="2320" max="2326" width="6.42578125" style="1" customWidth="1"/>
    <col min="2327" max="2555" width="11.42578125" style="1"/>
    <col min="2556" max="2556" width="1" style="1" customWidth="1"/>
    <col min="2557" max="2557" width="4.28515625" style="1" customWidth="1"/>
    <col min="2558" max="2558" width="34.7109375" style="1" customWidth="1"/>
    <col min="2559" max="2559" width="0" style="1" hidden="1" customWidth="1"/>
    <col min="2560" max="2560" width="20" style="1" customWidth="1"/>
    <col min="2561" max="2561" width="20.85546875" style="1" customWidth="1"/>
    <col min="2562" max="2562" width="25" style="1" customWidth="1"/>
    <col min="2563" max="2563" width="18.7109375" style="1" customWidth="1"/>
    <col min="2564" max="2564" width="29.7109375" style="1" customWidth="1"/>
    <col min="2565" max="2565" width="13.42578125" style="1" customWidth="1"/>
    <col min="2566" max="2566" width="13.85546875" style="1" customWidth="1"/>
    <col min="2567" max="2571" width="16.5703125" style="1" customWidth="1"/>
    <col min="2572" max="2572" width="20.5703125" style="1" customWidth="1"/>
    <col min="2573" max="2573" width="21.140625" style="1" customWidth="1"/>
    <col min="2574" max="2574" width="9.5703125" style="1" customWidth="1"/>
    <col min="2575" max="2575" width="0.42578125" style="1" customWidth="1"/>
    <col min="2576" max="2582" width="6.42578125" style="1" customWidth="1"/>
    <col min="2583" max="2811" width="11.42578125" style="1"/>
    <col min="2812" max="2812" width="1" style="1" customWidth="1"/>
    <col min="2813" max="2813" width="4.28515625" style="1" customWidth="1"/>
    <col min="2814" max="2814" width="34.7109375" style="1" customWidth="1"/>
    <col min="2815" max="2815" width="0" style="1" hidden="1" customWidth="1"/>
    <col min="2816" max="2816" width="20" style="1" customWidth="1"/>
    <col min="2817" max="2817" width="20.85546875" style="1" customWidth="1"/>
    <col min="2818" max="2818" width="25" style="1" customWidth="1"/>
    <col min="2819" max="2819" width="18.7109375" style="1" customWidth="1"/>
    <col min="2820" max="2820" width="29.7109375" style="1" customWidth="1"/>
    <col min="2821" max="2821" width="13.42578125" style="1" customWidth="1"/>
    <col min="2822" max="2822" width="13.85546875" style="1" customWidth="1"/>
    <col min="2823" max="2827" width="16.5703125" style="1" customWidth="1"/>
    <col min="2828" max="2828" width="20.5703125" style="1" customWidth="1"/>
    <col min="2829" max="2829" width="21.140625" style="1" customWidth="1"/>
    <col min="2830" max="2830" width="9.5703125" style="1" customWidth="1"/>
    <col min="2831" max="2831" width="0.42578125" style="1" customWidth="1"/>
    <col min="2832" max="2838" width="6.42578125" style="1" customWidth="1"/>
    <col min="2839" max="3067" width="11.42578125" style="1"/>
    <col min="3068" max="3068" width="1" style="1" customWidth="1"/>
    <col min="3069" max="3069" width="4.28515625" style="1" customWidth="1"/>
    <col min="3070" max="3070" width="34.7109375" style="1" customWidth="1"/>
    <col min="3071" max="3071" width="0" style="1" hidden="1" customWidth="1"/>
    <col min="3072" max="3072" width="20" style="1" customWidth="1"/>
    <col min="3073" max="3073" width="20.85546875" style="1" customWidth="1"/>
    <col min="3074" max="3074" width="25" style="1" customWidth="1"/>
    <col min="3075" max="3075" width="18.7109375" style="1" customWidth="1"/>
    <col min="3076" max="3076" width="29.7109375" style="1" customWidth="1"/>
    <col min="3077" max="3077" width="13.42578125" style="1" customWidth="1"/>
    <col min="3078" max="3078" width="13.85546875" style="1" customWidth="1"/>
    <col min="3079" max="3083" width="16.5703125" style="1" customWidth="1"/>
    <col min="3084" max="3084" width="20.5703125" style="1" customWidth="1"/>
    <col min="3085" max="3085" width="21.140625" style="1" customWidth="1"/>
    <col min="3086" max="3086" width="9.5703125" style="1" customWidth="1"/>
    <col min="3087" max="3087" width="0.42578125" style="1" customWidth="1"/>
    <col min="3088" max="3094" width="6.42578125" style="1" customWidth="1"/>
    <col min="3095" max="3323" width="11.42578125" style="1"/>
    <col min="3324" max="3324" width="1" style="1" customWidth="1"/>
    <col min="3325" max="3325" width="4.28515625" style="1" customWidth="1"/>
    <col min="3326" max="3326" width="34.7109375" style="1" customWidth="1"/>
    <col min="3327" max="3327" width="0" style="1" hidden="1" customWidth="1"/>
    <col min="3328" max="3328" width="20" style="1" customWidth="1"/>
    <col min="3329" max="3329" width="20.85546875" style="1" customWidth="1"/>
    <col min="3330" max="3330" width="25" style="1" customWidth="1"/>
    <col min="3331" max="3331" width="18.7109375" style="1" customWidth="1"/>
    <col min="3332" max="3332" width="29.7109375" style="1" customWidth="1"/>
    <col min="3333" max="3333" width="13.42578125" style="1" customWidth="1"/>
    <col min="3334" max="3334" width="13.85546875" style="1" customWidth="1"/>
    <col min="3335" max="3339" width="16.5703125" style="1" customWidth="1"/>
    <col min="3340" max="3340" width="20.5703125" style="1" customWidth="1"/>
    <col min="3341" max="3341" width="21.140625" style="1" customWidth="1"/>
    <col min="3342" max="3342" width="9.5703125" style="1" customWidth="1"/>
    <col min="3343" max="3343" width="0.42578125" style="1" customWidth="1"/>
    <col min="3344" max="3350" width="6.42578125" style="1" customWidth="1"/>
    <col min="3351" max="3579" width="11.42578125" style="1"/>
    <col min="3580" max="3580" width="1" style="1" customWidth="1"/>
    <col min="3581" max="3581" width="4.28515625" style="1" customWidth="1"/>
    <col min="3582" max="3582" width="34.7109375" style="1" customWidth="1"/>
    <col min="3583" max="3583" width="0" style="1" hidden="1" customWidth="1"/>
    <col min="3584" max="3584" width="20" style="1" customWidth="1"/>
    <col min="3585" max="3585" width="20.85546875" style="1" customWidth="1"/>
    <col min="3586" max="3586" width="25" style="1" customWidth="1"/>
    <col min="3587" max="3587" width="18.7109375" style="1" customWidth="1"/>
    <col min="3588" max="3588" width="29.7109375" style="1" customWidth="1"/>
    <col min="3589" max="3589" width="13.42578125" style="1" customWidth="1"/>
    <col min="3590" max="3590" width="13.85546875" style="1" customWidth="1"/>
    <col min="3591" max="3595" width="16.5703125" style="1" customWidth="1"/>
    <col min="3596" max="3596" width="20.5703125" style="1" customWidth="1"/>
    <col min="3597" max="3597" width="21.140625" style="1" customWidth="1"/>
    <col min="3598" max="3598" width="9.5703125" style="1" customWidth="1"/>
    <col min="3599" max="3599" width="0.42578125" style="1" customWidth="1"/>
    <col min="3600" max="3606" width="6.42578125" style="1" customWidth="1"/>
    <col min="3607" max="3835" width="11.42578125" style="1"/>
    <col min="3836" max="3836" width="1" style="1" customWidth="1"/>
    <col min="3837" max="3837" width="4.28515625" style="1" customWidth="1"/>
    <col min="3838" max="3838" width="34.7109375" style="1" customWidth="1"/>
    <col min="3839" max="3839" width="0" style="1" hidden="1" customWidth="1"/>
    <col min="3840" max="3840" width="20" style="1" customWidth="1"/>
    <col min="3841" max="3841" width="20.85546875" style="1" customWidth="1"/>
    <col min="3842" max="3842" width="25" style="1" customWidth="1"/>
    <col min="3843" max="3843" width="18.7109375" style="1" customWidth="1"/>
    <col min="3844" max="3844" width="29.7109375" style="1" customWidth="1"/>
    <col min="3845" max="3845" width="13.42578125" style="1" customWidth="1"/>
    <col min="3846" max="3846" width="13.85546875" style="1" customWidth="1"/>
    <col min="3847" max="3851" width="16.5703125" style="1" customWidth="1"/>
    <col min="3852" max="3852" width="20.5703125" style="1" customWidth="1"/>
    <col min="3853" max="3853" width="21.140625" style="1" customWidth="1"/>
    <col min="3854" max="3854" width="9.5703125" style="1" customWidth="1"/>
    <col min="3855" max="3855" width="0.42578125" style="1" customWidth="1"/>
    <col min="3856" max="3862" width="6.42578125" style="1" customWidth="1"/>
    <col min="3863" max="4091" width="11.42578125" style="1"/>
    <col min="4092" max="4092" width="1" style="1" customWidth="1"/>
    <col min="4093" max="4093" width="4.28515625" style="1" customWidth="1"/>
    <col min="4094" max="4094" width="34.7109375" style="1" customWidth="1"/>
    <col min="4095" max="4095" width="0" style="1" hidden="1" customWidth="1"/>
    <col min="4096" max="4096" width="20" style="1" customWidth="1"/>
    <col min="4097" max="4097" width="20.85546875" style="1" customWidth="1"/>
    <col min="4098" max="4098" width="25" style="1" customWidth="1"/>
    <col min="4099" max="4099" width="18.7109375" style="1" customWidth="1"/>
    <col min="4100" max="4100" width="29.7109375" style="1" customWidth="1"/>
    <col min="4101" max="4101" width="13.42578125" style="1" customWidth="1"/>
    <col min="4102" max="4102" width="13.85546875" style="1" customWidth="1"/>
    <col min="4103" max="4107" width="16.5703125" style="1" customWidth="1"/>
    <col min="4108" max="4108" width="20.5703125" style="1" customWidth="1"/>
    <col min="4109" max="4109" width="21.140625" style="1" customWidth="1"/>
    <col min="4110" max="4110" width="9.5703125" style="1" customWidth="1"/>
    <col min="4111" max="4111" width="0.42578125" style="1" customWidth="1"/>
    <col min="4112" max="4118" width="6.42578125" style="1" customWidth="1"/>
    <col min="4119" max="4347" width="11.42578125" style="1"/>
    <col min="4348" max="4348" width="1" style="1" customWidth="1"/>
    <col min="4349" max="4349" width="4.28515625" style="1" customWidth="1"/>
    <col min="4350" max="4350" width="34.7109375" style="1" customWidth="1"/>
    <col min="4351" max="4351" width="0" style="1" hidden="1" customWidth="1"/>
    <col min="4352" max="4352" width="20" style="1" customWidth="1"/>
    <col min="4353" max="4353" width="20.85546875" style="1" customWidth="1"/>
    <col min="4354" max="4354" width="25" style="1" customWidth="1"/>
    <col min="4355" max="4355" width="18.7109375" style="1" customWidth="1"/>
    <col min="4356" max="4356" width="29.7109375" style="1" customWidth="1"/>
    <col min="4357" max="4357" width="13.42578125" style="1" customWidth="1"/>
    <col min="4358" max="4358" width="13.85546875" style="1" customWidth="1"/>
    <col min="4359" max="4363" width="16.5703125" style="1" customWidth="1"/>
    <col min="4364" max="4364" width="20.5703125" style="1" customWidth="1"/>
    <col min="4365" max="4365" width="21.140625" style="1" customWidth="1"/>
    <col min="4366" max="4366" width="9.5703125" style="1" customWidth="1"/>
    <col min="4367" max="4367" width="0.42578125" style="1" customWidth="1"/>
    <col min="4368" max="4374" width="6.42578125" style="1" customWidth="1"/>
    <col min="4375" max="4603" width="11.42578125" style="1"/>
    <col min="4604" max="4604" width="1" style="1" customWidth="1"/>
    <col min="4605" max="4605" width="4.28515625" style="1" customWidth="1"/>
    <col min="4606" max="4606" width="34.7109375" style="1" customWidth="1"/>
    <col min="4607" max="4607" width="0" style="1" hidden="1" customWidth="1"/>
    <col min="4608" max="4608" width="20" style="1" customWidth="1"/>
    <col min="4609" max="4609" width="20.85546875" style="1" customWidth="1"/>
    <col min="4610" max="4610" width="25" style="1" customWidth="1"/>
    <col min="4611" max="4611" width="18.7109375" style="1" customWidth="1"/>
    <col min="4612" max="4612" width="29.7109375" style="1" customWidth="1"/>
    <col min="4613" max="4613" width="13.42578125" style="1" customWidth="1"/>
    <col min="4614" max="4614" width="13.85546875" style="1" customWidth="1"/>
    <col min="4615" max="4619" width="16.5703125" style="1" customWidth="1"/>
    <col min="4620" max="4620" width="20.5703125" style="1" customWidth="1"/>
    <col min="4621" max="4621" width="21.140625" style="1" customWidth="1"/>
    <col min="4622" max="4622" width="9.5703125" style="1" customWidth="1"/>
    <col min="4623" max="4623" width="0.42578125" style="1" customWidth="1"/>
    <col min="4624" max="4630" width="6.42578125" style="1" customWidth="1"/>
    <col min="4631" max="4859" width="11.42578125" style="1"/>
    <col min="4860" max="4860" width="1" style="1" customWidth="1"/>
    <col min="4861" max="4861" width="4.28515625" style="1" customWidth="1"/>
    <col min="4862" max="4862" width="34.7109375" style="1" customWidth="1"/>
    <col min="4863" max="4863" width="0" style="1" hidden="1" customWidth="1"/>
    <col min="4864" max="4864" width="20" style="1" customWidth="1"/>
    <col min="4865" max="4865" width="20.85546875" style="1" customWidth="1"/>
    <col min="4866" max="4866" width="25" style="1" customWidth="1"/>
    <col min="4867" max="4867" width="18.7109375" style="1" customWidth="1"/>
    <col min="4868" max="4868" width="29.7109375" style="1" customWidth="1"/>
    <col min="4869" max="4869" width="13.42578125" style="1" customWidth="1"/>
    <col min="4870" max="4870" width="13.85546875" style="1" customWidth="1"/>
    <col min="4871" max="4875" width="16.5703125" style="1" customWidth="1"/>
    <col min="4876" max="4876" width="20.5703125" style="1" customWidth="1"/>
    <col min="4877" max="4877" width="21.140625" style="1" customWidth="1"/>
    <col min="4878" max="4878" width="9.5703125" style="1" customWidth="1"/>
    <col min="4879" max="4879" width="0.42578125" style="1" customWidth="1"/>
    <col min="4880" max="4886" width="6.42578125" style="1" customWidth="1"/>
    <col min="4887" max="5115" width="11.42578125" style="1"/>
    <col min="5116" max="5116" width="1" style="1" customWidth="1"/>
    <col min="5117" max="5117" width="4.28515625" style="1" customWidth="1"/>
    <col min="5118" max="5118" width="34.7109375" style="1" customWidth="1"/>
    <col min="5119" max="5119" width="0" style="1" hidden="1" customWidth="1"/>
    <col min="5120" max="5120" width="20" style="1" customWidth="1"/>
    <col min="5121" max="5121" width="20.85546875" style="1" customWidth="1"/>
    <col min="5122" max="5122" width="25" style="1" customWidth="1"/>
    <col min="5123" max="5123" width="18.7109375" style="1" customWidth="1"/>
    <col min="5124" max="5124" width="29.7109375" style="1" customWidth="1"/>
    <col min="5125" max="5125" width="13.42578125" style="1" customWidth="1"/>
    <col min="5126" max="5126" width="13.85546875" style="1" customWidth="1"/>
    <col min="5127" max="5131" width="16.5703125" style="1" customWidth="1"/>
    <col min="5132" max="5132" width="20.5703125" style="1" customWidth="1"/>
    <col min="5133" max="5133" width="21.140625" style="1" customWidth="1"/>
    <col min="5134" max="5134" width="9.5703125" style="1" customWidth="1"/>
    <col min="5135" max="5135" width="0.42578125" style="1" customWidth="1"/>
    <col min="5136" max="5142" width="6.42578125" style="1" customWidth="1"/>
    <col min="5143" max="5371" width="11.42578125" style="1"/>
    <col min="5372" max="5372" width="1" style="1" customWidth="1"/>
    <col min="5373" max="5373" width="4.28515625" style="1" customWidth="1"/>
    <col min="5374" max="5374" width="34.7109375" style="1" customWidth="1"/>
    <col min="5375" max="5375" width="0" style="1" hidden="1" customWidth="1"/>
    <col min="5376" max="5376" width="20" style="1" customWidth="1"/>
    <col min="5377" max="5377" width="20.85546875" style="1" customWidth="1"/>
    <col min="5378" max="5378" width="25" style="1" customWidth="1"/>
    <col min="5379" max="5379" width="18.7109375" style="1" customWidth="1"/>
    <col min="5380" max="5380" width="29.7109375" style="1" customWidth="1"/>
    <col min="5381" max="5381" width="13.42578125" style="1" customWidth="1"/>
    <col min="5382" max="5382" width="13.85546875" style="1" customWidth="1"/>
    <col min="5383" max="5387" width="16.5703125" style="1" customWidth="1"/>
    <col min="5388" max="5388" width="20.5703125" style="1" customWidth="1"/>
    <col min="5389" max="5389" width="21.140625" style="1" customWidth="1"/>
    <col min="5390" max="5390" width="9.5703125" style="1" customWidth="1"/>
    <col min="5391" max="5391" width="0.42578125" style="1" customWidth="1"/>
    <col min="5392" max="5398" width="6.42578125" style="1" customWidth="1"/>
    <col min="5399" max="5627" width="11.42578125" style="1"/>
    <col min="5628" max="5628" width="1" style="1" customWidth="1"/>
    <col min="5629" max="5629" width="4.28515625" style="1" customWidth="1"/>
    <col min="5630" max="5630" width="34.7109375" style="1" customWidth="1"/>
    <col min="5631" max="5631" width="0" style="1" hidden="1" customWidth="1"/>
    <col min="5632" max="5632" width="20" style="1" customWidth="1"/>
    <col min="5633" max="5633" width="20.85546875" style="1" customWidth="1"/>
    <col min="5634" max="5634" width="25" style="1" customWidth="1"/>
    <col min="5635" max="5635" width="18.7109375" style="1" customWidth="1"/>
    <col min="5636" max="5636" width="29.7109375" style="1" customWidth="1"/>
    <col min="5637" max="5637" width="13.42578125" style="1" customWidth="1"/>
    <col min="5638" max="5638" width="13.85546875" style="1" customWidth="1"/>
    <col min="5639" max="5643" width="16.5703125" style="1" customWidth="1"/>
    <col min="5644" max="5644" width="20.5703125" style="1" customWidth="1"/>
    <col min="5645" max="5645" width="21.140625" style="1" customWidth="1"/>
    <col min="5646" max="5646" width="9.5703125" style="1" customWidth="1"/>
    <col min="5647" max="5647" width="0.42578125" style="1" customWidth="1"/>
    <col min="5648" max="5654" width="6.42578125" style="1" customWidth="1"/>
    <col min="5655" max="5883" width="11.42578125" style="1"/>
    <col min="5884" max="5884" width="1" style="1" customWidth="1"/>
    <col min="5885" max="5885" width="4.28515625" style="1" customWidth="1"/>
    <col min="5886" max="5886" width="34.7109375" style="1" customWidth="1"/>
    <col min="5887" max="5887" width="0" style="1" hidden="1" customWidth="1"/>
    <col min="5888" max="5888" width="20" style="1" customWidth="1"/>
    <col min="5889" max="5889" width="20.85546875" style="1" customWidth="1"/>
    <col min="5890" max="5890" width="25" style="1" customWidth="1"/>
    <col min="5891" max="5891" width="18.7109375" style="1" customWidth="1"/>
    <col min="5892" max="5892" width="29.7109375" style="1" customWidth="1"/>
    <col min="5893" max="5893" width="13.42578125" style="1" customWidth="1"/>
    <col min="5894" max="5894" width="13.85546875" style="1" customWidth="1"/>
    <col min="5895" max="5899" width="16.5703125" style="1" customWidth="1"/>
    <col min="5900" max="5900" width="20.5703125" style="1" customWidth="1"/>
    <col min="5901" max="5901" width="21.140625" style="1" customWidth="1"/>
    <col min="5902" max="5902" width="9.5703125" style="1" customWidth="1"/>
    <col min="5903" max="5903" width="0.42578125" style="1" customWidth="1"/>
    <col min="5904" max="5910" width="6.42578125" style="1" customWidth="1"/>
    <col min="5911" max="6139" width="11.42578125" style="1"/>
    <col min="6140" max="6140" width="1" style="1" customWidth="1"/>
    <col min="6141" max="6141" width="4.28515625" style="1" customWidth="1"/>
    <col min="6142" max="6142" width="34.7109375" style="1" customWidth="1"/>
    <col min="6143" max="6143" width="0" style="1" hidden="1" customWidth="1"/>
    <col min="6144" max="6144" width="20" style="1" customWidth="1"/>
    <col min="6145" max="6145" width="20.85546875" style="1" customWidth="1"/>
    <col min="6146" max="6146" width="25" style="1" customWidth="1"/>
    <col min="6147" max="6147" width="18.7109375" style="1" customWidth="1"/>
    <col min="6148" max="6148" width="29.7109375" style="1" customWidth="1"/>
    <col min="6149" max="6149" width="13.42578125" style="1" customWidth="1"/>
    <col min="6150" max="6150" width="13.85546875" style="1" customWidth="1"/>
    <col min="6151" max="6155" width="16.5703125" style="1" customWidth="1"/>
    <col min="6156" max="6156" width="20.5703125" style="1" customWidth="1"/>
    <col min="6157" max="6157" width="21.140625" style="1" customWidth="1"/>
    <col min="6158" max="6158" width="9.5703125" style="1" customWidth="1"/>
    <col min="6159" max="6159" width="0.42578125" style="1" customWidth="1"/>
    <col min="6160" max="6166" width="6.42578125" style="1" customWidth="1"/>
    <col min="6167" max="6395" width="11.42578125" style="1"/>
    <col min="6396" max="6396" width="1" style="1" customWidth="1"/>
    <col min="6397" max="6397" width="4.28515625" style="1" customWidth="1"/>
    <col min="6398" max="6398" width="34.7109375" style="1" customWidth="1"/>
    <col min="6399" max="6399" width="0" style="1" hidden="1" customWidth="1"/>
    <col min="6400" max="6400" width="20" style="1" customWidth="1"/>
    <col min="6401" max="6401" width="20.85546875" style="1" customWidth="1"/>
    <col min="6402" max="6402" width="25" style="1" customWidth="1"/>
    <col min="6403" max="6403" width="18.7109375" style="1" customWidth="1"/>
    <col min="6404" max="6404" width="29.7109375" style="1" customWidth="1"/>
    <col min="6405" max="6405" width="13.42578125" style="1" customWidth="1"/>
    <col min="6406" max="6406" width="13.85546875" style="1" customWidth="1"/>
    <col min="6407" max="6411" width="16.5703125" style="1" customWidth="1"/>
    <col min="6412" max="6412" width="20.5703125" style="1" customWidth="1"/>
    <col min="6413" max="6413" width="21.140625" style="1" customWidth="1"/>
    <col min="6414" max="6414" width="9.5703125" style="1" customWidth="1"/>
    <col min="6415" max="6415" width="0.42578125" style="1" customWidth="1"/>
    <col min="6416" max="6422" width="6.42578125" style="1" customWidth="1"/>
    <col min="6423" max="6651" width="11.42578125" style="1"/>
    <col min="6652" max="6652" width="1" style="1" customWidth="1"/>
    <col min="6653" max="6653" width="4.28515625" style="1" customWidth="1"/>
    <col min="6654" max="6654" width="34.7109375" style="1" customWidth="1"/>
    <col min="6655" max="6655" width="0" style="1" hidden="1" customWidth="1"/>
    <col min="6656" max="6656" width="20" style="1" customWidth="1"/>
    <col min="6657" max="6657" width="20.85546875" style="1" customWidth="1"/>
    <col min="6658" max="6658" width="25" style="1" customWidth="1"/>
    <col min="6659" max="6659" width="18.7109375" style="1" customWidth="1"/>
    <col min="6660" max="6660" width="29.7109375" style="1" customWidth="1"/>
    <col min="6661" max="6661" width="13.42578125" style="1" customWidth="1"/>
    <col min="6662" max="6662" width="13.85546875" style="1" customWidth="1"/>
    <col min="6663" max="6667" width="16.5703125" style="1" customWidth="1"/>
    <col min="6668" max="6668" width="20.5703125" style="1" customWidth="1"/>
    <col min="6669" max="6669" width="21.140625" style="1" customWidth="1"/>
    <col min="6670" max="6670" width="9.5703125" style="1" customWidth="1"/>
    <col min="6671" max="6671" width="0.42578125" style="1" customWidth="1"/>
    <col min="6672" max="6678" width="6.42578125" style="1" customWidth="1"/>
    <col min="6679" max="6907" width="11.42578125" style="1"/>
    <col min="6908" max="6908" width="1" style="1" customWidth="1"/>
    <col min="6909" max="6909" width="4.28515625" style="1" customWidth="1"/>
    <col min="6910" max="6910" width="34.7109375" style="1" customWidth="1"/>
    <col min="6911" max="6911" width="0" style="1" hidden="1" customWidth="1"/>
    <col min="6912" max="6912" width="20" style="1" customWidth="1"/>
    <col min="6913" max="6913" width="20.85546875" style="1" customWidth="1"/>
    <col min="6914" max="6914" width="25" style="1" customWidth="1"/>
    <col min="6915" max="6915" width="18.7109375" style="1" customWidth="1"/>
    <col min="6916" max="6916" width="29.7109375" style="1" customWidth="1"/>
    <col min="6917" max="6917" width="13.42578125" style="1" customWidth="1"/>
    <col min="6918" max="6918" width="13.85546875" style="1" customWidth="1"/>
    <col min="6919" max="6923" width="16.5703125" style="1" customWidth="1"/>
    <col min="6924" max="6924" width="20.5703125" style="1" customWidth="1"/>
    <col min="6925" max="6925" width="21.140625" style="1" customWidth="1"/>
    <col min="6926" max="6926" width="9.5703125" style="1" customWidth="1"/>
    <col min="6927" max="6927" width="0.42578125" style="1" customWidth="1"/>
    <col min="6928" max="6934" width="6.42578125" style="1" customWidth="1"/>
    <col min="6935" max="7163" width="11.42578125" style="1"/>
    <col min="7164" max="7164" width="1" style="1" customWidth="1"/>
    <col min="7165" max="7165" width="4.28515625" style="1" customWidth="1"/>
    <col min="7166" max="7166" width="34.7109375" style="1" customWidth="1"/>
    <col min="7167" max="7167" width="0" style="1" hidden="1" customWidth="1"/>
    <col min="7168" max="7168" width="20" style="1" customWidth="1"/>
    <col min="7169" max="7169" width="20.85546875" style="1" customWidth="1"/>
    <col min="7170" max="7170" width="25" style="1" customWidth="1"/>
    <col min="7171" max="7171" width="18.7109375" style="1" customWidth="1"/>
    <col min="7172" max="7172" width="29.7109375" style="1" customWidth="1"/>
    <col min="7173" max="7173" width="13.42578125" style="1" customWidth="1"/>
    <col min="7174" max="7174" width="13.85546875" style="1" customWidth="1"/>
    <col min="7175" max="7179" width="16.5703125" style="1" customWidth="1"/>
    <col min="7180" max="7180" width="20.5703125" style="1" customWidth="1"/>
    <col min="7181" max="7181" width="21.140625" style="1" customWidth="1"/>
    <col min="7182" max="7182" width="9.5703125" style="1" customWidth="1"/>
    <col min="7183" max="7183" width="0.42578125" style="1" customWidth="1"/>
    <col min="7184" max="7190" width="6.42578125" style="1" customWidth="1"/>
    <col min="7191" max="7419" width="11.42578125" style="1"/>
    <col min="7420" max="7420" width="1" style="1" customWidth="1"/>
    <col min="7421" max="7421" width="4.28515625" style="1" customWidth="1"/>
    <col min="7422" max="7422" width="34.7109375" style="1" customWidth="1"/>
    <col min="7423" max="7423" width="0" style="1" hidden="1" customWidth="1"/>
    <col min="7424" max="7424" width="20" style="1" customWidth="1"/>
    <col min="7425" max="7425" width="20.85546875" style="1" customWidth="1"/>
    <col min="7426" max="7426" width="25" style="1" customWidth="1"/>
    <col min="7427" max="7427" width="18.7109375" style="1" customWidth="1"/>
    <col min="7428" max="7428" width="29.7109375" style="1" customWidth="1"/>
    <col min="7429" max="7429" width="13.42578125" style="1" customWidth="1"/>
    <col min="7430" max="7430" width="13.85546875" style="1" customWidth="1"/>
    <col min="7431" max="7435" width="16.5703125" style="1" customWidth="1"/>
    <col min="7436" max="7436" width="20.5703125" style="1" customWidth="1"/>
    <col min="7437" max="7437" width="21.140625" style="1" customWidth="1"/>
    <col min="7438" max="7438" width="9.5703125" style="1" customWidth="1"/>
    <col min="7439" max="7439" width="0.42578125" style="1" customWidth="1"/>
    <col min="7440" max="7446" width="6.42578125" style="1" customWidth="1"/>
    <col min="7447" max="7675" width="11.42578125" style="1"/>
    <col min="7676" max="7676" width="1" style="1" customWidth="1"/>
    <col min="7677" max="7677" width="4.28515625" style="1" customWidth="1"/>
    <col min="7678" max="7678" width="34.7109375" style="1" customWidth="1"/>
    <col min="7679" max="7679" width="0" style="1" hidden="1" customWidth="1"/>
    <col min="7680" max="7680" width="20" style="1" customWidth="1"/>
    <col min="7681" max="7681" width="20.85546875" style="1" customWidth="1"/>
    <col min="7682" max="7682" width="25" style="1" customWidth="1"/>
    <col min="7683" max="7683" width="18.7109375" style="1" customWidth="1"/>
    <col min="7684" max="7684" width="29.7109375" style="1" customWidth="1"/>
    <col min="7685" max="7685" width="13.42578125" style="1" customWidth="1"/>
    <col min="7686" max="7686" width="13.85546875" style="1" customWidth="1"/>
    <col min="7687" max="7691" width="16.5703125" style="1" customWidth="1"/>
    <col min="7692" max="7692" width="20.5703125" style="1" customWidth="1"/>
    <col min="7693" max="7693" width="21.140625" style="1" customWidth="1"/>
    <col min="7694" max="7694" width="9.5703125" style="1" customWidth="1"/>
    <col min="7695" max="7695" width="0.42578125" style="1" customWidth="1"/>
    <col min="7696" max="7702" width="6.42578125" style="1" customWidth="1"/>
    <col min="7703" max="7931" width="11.42578125" style="1"/>
    <col min="7932" max="7932" width="1" style="1" customWidth="1"/>
    <col min="7933" max="7933" width="4.28515625" style="1" customWidth="1"/>
    <col min="7934" max="7934" width="34.7109375" style="1" customWidth="1"/>
    <col min="7935" max="7935" width="0" style="1" hidden="1" customWidth="1"/>
    <col min="7936" max="7936" width="20" style="1" customWidth="1"/>
    <col min="7937" max="7937" width="20.85546875" style="1" customWidth="1"/>
    <col min="7938" max="7938" width="25" style="1" customWidth="1"/>
    <col min="7939" max="7939" width="18.7109375" style="1" customWidth="1"/>
    <col min="7940" max="7940" width="29.7109375" style="1" customWidth="1"/>
    <col min="7941" max="7941" width="13.42578125" style="1" customWidth="1"/>
    <col min="7942" max="7942" width="13.85546875" style="1" customWidth="1"/>
    <col min="7943" max="7947" width="16.5703125" style="1" customWidth="1"/>
    <col min="7948" max="7948" width="20.5703125" style="1" customWidth="1"/>
    <col min="7949" max="7949" width="21.140625" style="1" customWidth="1"/>
    <col min="7950" max="7950" width="9.5703125" style="1" customWidth="1"/>
    <col min="7951" max="7951" width="0.42578125" style="1" customWidth="1"/>
    <col min="7952" max="7958" width="6.42578125" style="1" customWidth="1"/>
    <col min="7959" max="8187" width="11.42578125" style="1"/>
    <col min="8188" max="8188" width="1" style="1" customWidth="1"/>
    <col min="8189" max="8189" width="4.28515625" style="1" customWidth="1"/>
    <col min="8190" max="8190" width="34.7109375" style="1" customWidth="1"/>
    <col min="8191" max="8191" width="0" style="1" hidden="1" customWidth="1"/>
    <col min="8192" max="8192" width="20" style="1" customWidth="1"/>
    <col min="8193" max="8193" width="20.85546875" style="1" customWidth="1"/>
    <col min="8194" max="8194" width="25" style="1" customWidth="1"/>
    <col min="8195" max="8195" width="18.7109375" style="1" customWidth="1"/>
    <col min="8196" max="8196" width="29.7109375" style="1" customWidth="1"/>
    <col min="8197" max="8197" width="13.42578125" style="1" customWidth="1"/>
    <col min="8198" max="8198" width="13.85546875" style="1" customWidth="1"/>
    <col min="8199" max="8203" width="16.5703125" style="1" customWidth="1"/>
    <col min="8204" max="8204" width="20.5703125" style="1" customWidth="1"/>
    <col min="8205" max="8205" width="21.140625" style="1" customWidth="1"/>
    <col min="8206" max="8206" width="9.5703125" style="1" customWidth="1"/>
    <col min="8207" max="8207" width="0.42578125" style="1" customWidth="1"/>
    <col min="8208" max="8214" width="6.42578125" style="1" customWidth="1"/>
    <col min="8215" max="8443" width="11.42578125" style="1"/>
    <col min="8444" max="8444" width="1" style="1" customWidth="1"/>
    <col min="8445" max="8445" width="4.28515625" style="1" customWidth="1"/>
    <col min="8446" max="8446" width="34.7109375" style="1" customWidth="1"/>
    <col min="8447" max="8447" width="0" style="1" hidden="1" customWidth="1"/>
    <col min="8448" max="8448" width="20" style="1" customWidth="1"/>
    <col min="8449" max="8449" width="20.85546875" style="1" customWidth="1"/>
    <col min="8450" max="8450" width="25" style="1" customWidth="1"/>
    <col min="8451" max="8451" width="18.7109375" style="1" customWidth="1"/>
    <col min="8452" max="8452" width="29.7109375" style="1" customWidth="1"/>
    <col min="8453" max="8453" width="13.42578125" style="1" customWidth="1"/>
    <col min="8454" max="8454" width="13.85546875" style="1" customWidth="1"/>
    <col min="8455" max="8459" width="16.5703125" style="1" customWidth="1"/>
    <col min="8460" max="8460" width="20.5703125" style="1" customWidth="1"/>
    <col min="8461" max="8461" width="21.140625" style="1" customWidth="1"/>
    <col min="8462" max="8462" width="9.5703125" style="1" customWidth="1"/>
    <col min="8463" max="8463" width="0.42578125" style="1" customWidth="1"/>
    <col min="8464" max="8470" width="6.42578125" style="1" customWidth="1"/>
    <col min="8471" max="8699" width="11.42578125" style="1"/>
    <col min="8700" max="8700" width="1" style="1" customWidth="1"/>
    <col min="8701" max="8701" width="4.28515625" style="1" customWidth="1"/>
    <col min="8702" max="8702" width="34.7109375" style="1" customWidth="1"/>
    <col min="8703" max="8703" width="0" style="1" hidden="1" customWidth="1"/>
    <col min="8704" max="8704" width="20" style="1" customWidth="1"/>
    <col min="8705" max="8705" width="20.85546875" style="1" customWidth="1"/>
    <col min="8706" max="8706" width="25" style="1" customWidth="1"/>
    <col min="8707" max="8707" width="18.7109375" style="1" customWidth="1"/>
    <col min="8708" max="8708" width="29.7109375" style="1" customWidth="1"/>
    <col min="8709" max="8709" width="13.42578125" style="1" customWidth="1"/>
    <col min="8710" max="8710" width="13.85546875" style="1" customWidth="1"/>
    <col min="8711" max="8715" width="16.5703125" style="1" customWidth="1"/>
    <col min="8716" max="8716" width="20.5703125" style="1" customWidth="1"/>
    <col min="8717" max="8717" width="21.140625" style="1" customWidth="1"/>
    <col min="8718" max="8718" width="9.5703125" style="1" customWidth="1"/>
    <col min="8719" max="8719" width="0.42578125" style="1" customWidth="1"/>
    <col min="8720" max="8726" width="6.42578125" style="1" customWidth="1"/>
    <col min="8727" max="8955" width="11.42578125" style="1"/>
    <col min="8956" max="8956" width="1" style="1" customWidth="1"/>
    <col min="8957" max="8957" width="4.28515625" style="1" customWidth="1"/>
    <col min="8958" max="8958" width="34.7109375" style="1" customWidth="1"/>
    <col min="8959" max="8959" width="0" style="1" hidden="1" customWidth="1"/>
    <col min="8960" max="8960" width="20" style="1" customWidth="1"/>
    <col min="8961" max="8961" width="20.85546875" style="1" customWidth="1"/>
    <col min="8962" max="8962" width="25" style="1" customWidth="1"/>
    <col min="8963" max="8963" width="18.7109375" style="1" customWidth="1"/>
    <col min="8964" max="8964" width="29.7109375" style="1" customWidth="1"/>
    <col min="8965" max="8965" width="13.42578125" style="1" customWidth="1"/>
    <col min="8966" max="8966" width="13.85546875" style="1" customWidth="1"/>
    <col min="8967" max="8971" width="16.5703125" style="1" customWidth="1"/>
    <col min="8972" max="8972" width="20.5703125" style="1" customWidth="1"/>
    <col min="8973" max="8973" width="21.140625" style="1" customWidth="1"/>
    <col min="8974" max="8974" width="9.5703125" style="1" customWidth="1"/>
    <col min="8975" max="8975" width="0.42578125" style="1" customWidth="1"/>
    <col min="8976" max="8982" width="6.42578125" style="1" customWidth="1"/>
    <col min="8983" max="9211" width="11.42578125" style="1"/>
    <col min="9212" max="9212" width="1" style="1" customWidth="1"/>
    <col min="9213" max="9213" width="4.28515625" style="1" customWidth="1"/>
    <col min="9214" max="9214" width="34.7109375" style="1" customWidth="1"/>
    <col min="9215" max="9215" width="0" style="1" hidden="1" customWidth="1"/>
    <col min="9216" max="9216" width="20" style="1" customWidth="1"/>
    <col min="9217" max="9217" width="20.85546875" style="1" customWidth="1"/>
    <col min="9218" max="9218" width="25" style="1" customWidth="1"/>
    <col min="9219" max="9219" width="18.7109375" style="1" customWidth="1"/>
    <col min="9220" max="9220" width="29.7109375" style="1" customWidth="1"/>
    <col min="9221" max="9221" width="13.42578125" style="1" customWidth="1"/>
    <col min="9222" max="9222" width="13.85546875" style="1" customWidth="1"/>
    <col min="9223" max="9227" width="16.5703125" style="1" customWidth="1"/>
    <col min="9228" max="9228" width="20.5703125" style="1" customWidth="1"/>
    <col min="9229" max="9229" width="21.140625" style="1" customWidth="1"/>
    <col min="9230" max="9230" width="9.5703125" style="1" customWidth="1"/>
    <col min="9231" max="9231" width="0.42578125" style="1" customWidth="1"/>
    <col min="9232" max="9238" width="6.42578125" style="1" customWidth="1"/>
    <col min="9239" max="9467" width="11.42578125" style="1"/>
    <col min="9468" max="9468" width="1" style="1" customWidth="1"/>
    <col min="9469" max="9469" width="4.28515625" style="1" customWidth="1"/>
    <col min="9470" max="9470" width="34.7109375" style="1" customWidth="1"/>
    <col min="9471" max="9471" width="0" style="1" hidden="1" customWidth="1"/>
    <col min="9472" max="9472" width="20" style="1" customWidth="1"/>
    <col min="9473" max="9473" width="20.85546875" style="1" customWidth="1"/>
    <col min="9474" max="9474" width="25" style="1" customWidth="1"/>
    <col min="9475" max="9475" width="18.7109375" style="1" customWidth="1"/>
    <col min="9476" max="9476" width="29.7109375" style="1" customWidth="1"/>
    <col min="9477" max="9477" width="13.42578125" style="1" customWidth="1"/>
    <col min="9478" max="9478" width="13.85546875" style="1" customWidth="1"/>
    <col min="9479" max="9483" width="16.5703125" style="1" customWidth="1"/>
    <col min="9484" max="9484" width="20.5703125" style="1" customWidth="1"/>
    <col min="9485" max="9485" width="21.140625" style="1" customWidth="1"/>
    <col min="9486" max="9486" width="9.5703125" style="1" customWidth="1"/>
    <col min="9487" max="9487" width="0.42578125" style="1" customWidth="1"/>
    <col min="9488" max="9494" width="6.42578125" style="1" customWidth="1"/>
    <col min="9495" max="9723" width="11.42578125" style="1"/>
    <col min="9724" max="9724" width="1" style="1" customWidth="1"/>
    <col min="9725" max="9725" width="4.28515625" style="1" customWidth="1"/>
    <col min="9726" max="9726" width="34.7109375" style="1" customWidth="1"/>
    <col min="9727" max="9727" width="0" style="1" hidden="1" customWidth="1"/>
    <col min="9728" max="9728" width="20" style="1" customWidth="1"/>
    <col min="9729" max="9729" width="20.85546875" style="1" customWidth="1"/>
    <col min="9730" max="9730" width="25" style="1" customWidth="1"/>
    <col min="9731" max="9731" width="18.7109375" style="1" customWidth="1"/>
    <col min="9732" max="9732" width="29.7109375" style="1" customWidth="1"/>
    <col min="9733" max="9733" width="13.42578125" style="1" customWidth="1"/>
    <col min="9734" max="9734" width="13.85546875" style="1" customWidth="1"/>
    <col min="9735" max="9739" width="16.5703125" style="1" customWidth="1"/>
    <col min="9740" max="9740" width="20.5703125" style="1" customWidth="1"/>
    <col min="9741" max="9741" width="21.140625" style="1" customWidth="1"/>
    <col min="9742" max="9742" width="9.5703125" style="1" customWidth="1"/>
    <col min="9743" max="9743" width="0.42578125" style="1" customWidth="1"/>
    <col min="9744" max="9750" width="6.42578125" style="1" customWidth="1"/>
    <col min="9751" max="9979" width="11.42578125" style="1"/>
    <col min="9980" max="9980" width="1" style="1" customWidth="1"/>
    <col min="9981" max="9981" width="4.28515625" style="1" customWidth="1"/>
    <col min="9982" max="9982" width="34.7109375" style="1" customWidth="1"/>
    <col min="9983" max="9983" width="0" style="1" hidden="1" customWidth="1"/>
    <col min="9984" max="9984" width="20" style="1" customWidth="1"/>
    <col min="9985" max="9985" width="20.85546875" style="1" customWidth="1"/>
    <col min="9986" max="9986" width="25" style="1" customWidth="1"/>
    <col min="9987" max="9987" width="18.7109375" style="1" customWidth="1"/>
    <col min="9988" max="9988" width="29.7109375" style="1" customWidth="1"/>
    <col min="9989" max="9989" width="13.42578125" style="1" customWidth="1"/>
    <col min="9990" max="9990" width="13.85546875" style="1" customWidth="1"/>
    <col min="9991" max="9995" width="16.5703125" style="1" customWidth="1"/>
    <col min="9996" max="9996" width="20.5703125" style="1" customWidth="1"/>
    <col min="9997" max="9997" width="21.140625" style="1" customWidth="1"/>
    <col min="9998" max="9998" width="9.5703125" style="1" customWidth="1"/>
    <col min="9999" max="9999" width="0.42578125" style="1" customWidth="1"/>
    <col min="10000" max="10006" width="6.42578125" style="1" customWidth="1"/>
    <col min="10007" max="10235" width="11.42578125" style="1"/>
    <col min="10236" max="10236" width="1" style="1" customWidth="1"/>
    <col min="10237" max="10237" width="4.28515625" style="1" customWidth="1"/>
    <col min="10238" max="10238" width="34.7109375" style="1" customWidth="1"/>
    <col min="10239" max="10239" width="0" style="1" hidden="1" customWidth="1"/>
    <col min="10240" max="10240" width="20" style="1" customWidth="1"/>
    <col min="10241" max="10241" width="20.85546875" style="1" customWidth="1"/>
    <col min="10242" max="10242" width="25" style="1" customWidth="1"/>
    <col min="10243" max="10243" width="18.7109375" style="1" customWidth="1"/>
    <col min="10244" max="10244" width="29.7109375" style="1" customWidth="1"/>
    <col min="10245" max="10245" width="13.42578125" style="1" customWidth="1"/>
    <col min="10246" max="10246" width="13.85546875" style="1" customWidth="1"/>
    <col min="10247" max="10251" width="16.5703125" style="1" customWidth="1"/>
    <col min="10252" max="10252" width="20.5703125" style="1" customWidth="1"/>
    <col min="10253" max="10253" width="21.140625" style="1" customWidth="1"/>
    <col min="10254" max="10254" width="9.5703125" style="1" customWidth="1"/>
    <col min="10255" max="10255" width="0.42578125" style="1" customWidth="1"/>
    <col min="10256" max="10262" width="6.42578125" style="1" customWidth="1"/>
    <col min="10263" max="10491" width="11.42578125" style="1"/>
    <col min="10492" max="10492" width="1" style="1" customWidth="1"/>
    <col min="10493" max="10493" width="4.28515625" style="1" customWidth="1"/>
    <col min="10494" max="10494" width="34.7109375" style="1" customWidth="1"/>
    <col min="10495" max="10495" width="0" style="1" hidden="1" customWidth="1"/>
    <col min="10496" max="10496" width="20" style="1" customWidth="1"/>
    <col min="10497" max="10497" width="20.85546875" style="1" customWidth="1"/>
    <col min="10498" max="10498" width="25" style="1" customWidth="1"/>
    <col min="10499" max="10499" width="18.7109375" style="1" customWidth="1"/>
    <col min="10500" max="10500" width="29.7109375" style="1" customWidth="1"/>
    <col min="10501" max="10501" width="13.42578125" style="1" customWidth="1"/>
    <col min="10502" max="10502" width="13.85546875" style="1" customWidth="1"/>
    <col min="10503" max="10507" width="16.5703125" style="1" customWidth="1"/>
    <col min="10508" max="10508" width="20.5703125" style="1" customWidth="1"/>
    <col min="10509" max="10509" width="21.140625" style="1" customWidth="1"/>
    <col min="10510" max="10510" width="9.5703125" style="1" customWidth="1"/>
    <col min="10511" max="10511" width="0.42578125" style="1" customWidth="1"/>
    <col min="10512" max="10518" width="6.42578125" style="1" customWidth="1"/>
    <col min="10519" max="10747" width="11.42578125" style="1"/>
    <col min="10748" max="10748" width="1" style="1" customWidth="1"/>
    <col min="10749" max="10749" width="4.28515625" style="1" customWidth="1"/>
    <col min="10750" max="10750" width="34.7109375" style="1" customWidth="1"/>
    <col min="10751" max="10751" width="0" style="1" hidden="1" customWidth="1"/>
    <col min="10752" max="10752" width="20" style="1" customWidth="1"/>
    <col min="10753" max="10753" width="20.85546875" style="1" customWidth="1"/>
    <col min="10754" max="10754" width="25" style="1" customWidth="1"/>
    <col min="10755" max="10755" width="18.7109375" style="1" customWidth="1"/>
    <col min="10756" max="10756" width="29.7109375" style="1" customWidth="1"/>
    <col min="10757" max="10757" width="13.42578125" style="1" customWidth="1"/>
    <col min="10758" max="10758" width="13.85546875" style="1" customWidth="1"/>
    <col min="10759" max="10763" width="16.5703125" style="1" customWidth="1"/>
    <col min="10764" max="10764" width="20.5703125" style="1" customWidth="1"/>
    <col min="10765" max="10765" width="21.140625" style="1" customWidth="1"/>
    <col min="10766" max="10766" width="9.5703125" style="1" customWidth="1"/>
    <col min="10767" max="10767" width="0.42578125" style="1" customWidth="1"/>
    <col min="10768" max="10774" width="6.42578125" style="1" customWidth="1"/>
    <col min="10775" max="11003" width="11.42578125" style="1"/>
    <col min="11004" max="11004" width="1" style="1" customWidth="1"/>
    <col min="11005" max="11005" width="4.28515625" style="1" customWidth="1"/>
    <col min="11006" max="11006" width="34.7109375" style="1" customWidth="1"/>
    <col min="11007" max="11007" width="0" style="1" hidden="1" customWidth="1"/>
    <col min="11008" max="11008" width="20" style="1" customWidth="1"/>
    <col min="11009" max="11009" width="20.85546875" style="1" customWidth="1"/>
    <col min="11010" max="11010" width="25" style="1" customWidth="1"/>
    <col min="11011" max="11011" width="18.7109375" style="1" customWidth="1"/>
    <col min="11012" max="11012" width="29.7109375" style="1" customWidth="1"/>
    <col min="11013" max="11013" width="13.42578125" style="1" customWidth="1"/>
    <col min="11014" max="11014" width="13.85546875" style="1" customWidth="1"/>
    <col min="11015" max="11019" width="16.5703125" style="1" customWidth="1"/>
    <col min="11020" max="11020" width="20.5703125" style="1" customWidth="1"/>
    <col min="11021" max="11021" width="21.140625" style="1" customWidth="1"/>
    <col min="11022" max="11022" width="9.5703125" style="1" customWidth="1"/>
    <col min="11023" max="11023" width="0.42578125" style="1" customWidth="1"/>
    <col min="11024" max="11030" width="6.42578125" style="1" customWidth="1"/>
    <col min="11031" max="11259" width="11.42578125" style="1"/>
    <col min="11260" max="11260" width="1" style="1" customWidth="1"/>
    <col min="11261" max="11261" width="4.28515625" style="1" customWidth="1"/>
    <col min="11262" max="11262" width="34.7109375" style="1" customWidth="1"/>
    <col min="11263" max="11263" width="0" style="1" hidden="1" customWidth="1"/>
    <col min="11264" max="11264" width="20" style="1" customWidth="1"/>
    <col min="11265" max="11265" width="20.85546875" style="1" customWidth="1"/>
    <col min="11266" max="11266" width="25" style="1" customWidth="1"/>
    <col min="11267" max="11267" width="18.7109375" style="1" customWidth="1"/>
    <col min="11268" max="11268" width="29.7109375" style="1" customWidth="1"/>
    <col min="11269" max="11269" width="13.42578125" style="1" customWidth="1"/>
    <col min="11270" max="11270" width="13.85546875" style="1" customWidth="1"/>
    <col min="11271" max="11275" width="16.5703125" style="1" customWidth="1"/>
    <col min="11276" max="11276" width="20.5703125" style="1" customWidth="1"/>
    <col min="11277" max="11277" width="21.140625" style="1" customWidth="1"/>
    <col min="11278" max="11278" width="9.5703125" style="1" customWidth="1"/>
    <col min="11279" max="11279" width="0.42578125" style="1" customWidth="1"/>
    <col min="11280" max="11286" width="6.42578125" style="1" customWidth="1"/>
    <col min="11287" max="11515" width="11.42578125" style="1"/>
    <col min="11516" max="11516" width="1" style="1" customWidth="1"/>
    <col min="11517" max="11517" width="4.28515625" style="1" customWidth="1"/>
    <col min="11518" max="11518" width="34.7109375" style="1" customWidth="1"/>
    <col min="11519" max="11519" width="0" style="1" hidden="1" customWidth="1"/>
    <col min="11520" max="11520" width="20" style="1" customWidth="1"/>
    <col min="11521" max="11521" width="20.85546875" style="1" customWidth="1"/>
    <col min="11522" max="11522" width="25" style="1" customWidth="1"/>
    <col min="11523" max="11523" width="18.7109375" style="1" customWidth="1"/>
    <col min="11524" max="11524" width="29.7109375" style="1" customWidth="1"/>
    <col min="11525" max="11525" width="13.42578125" style="1" customWidth="1"/>
    <col min="11526" max="11526" width="13.85546875" style="1" customWidth="1"/>
    <col min="11527" max="11531" width="16.5703125" style="1" customWidth="1"/>
    <col min="11532" max="11532" width="20.5703125" style="1" customWidth="1"/>
    <col min="11533" max="11533" width="21.140625" style="1" customWidth="1"/>
    <col min="11534" max="11534" width="9.5703125" style="1" customWidth="1"/>
    <col min="11535" max="11535" width="0.42578125" style="1" customWidth="1"/>
    <col min="11536" max="11542" width="6.42578125" style="1" customWidth="1"/>
    <col min="11543" max="11771" width="11.42578125" style="1"/>
    <col min="11772" max="11772" width="1" style="1" customWidth="1"/>
    <col min="11773" max="11773" width="4.28515625" style="1" customWidth="1"/>
    <col min="11774" max="11774" width="34.7109375" style="1" customWidth="1"/>
    <col min="11775" max="11775" width="0" style="1" hidden="1" customWidth="1"/>
    <col min="11776" max="11776" width="20" style="1" customWidth="1"/>
    <col min="11777" max="11777" width="20.85546875" style="1" customWidth="1"/>
    <col min="11778" max="11778" width="25" style="1" customWidth="1"/>
    <col min="11779" max="11779" width="18.7109375" style="1" customWidth="1"/>
    <col min="11780" max="11780" width="29.7109375" style="1" customWidth="1"/>
    <col min="11781" max="11781" width="13.42578125" style="1" customWidth="1"/>
    <col min="11782" max="11782" width="13.85546875" style="1" customWidth="1"/>
    <col min="11783" max="11787" width="16.5703125" style="1" customWidth="1"/>
    <col min="11788" max="11788" width="20.5703125" style="1" customWidth="1"/>
    <col min="11789" max="11789" width="21.140625" style="1" customWidth="1"/>
    <col min="11790" max="11790" width="9.5703125" style="1" customWidth="1"/>
    <col min="11791" max="11791" width="0.42578125" style="1" customWidth="1"/>
    <col min="11792" max="11798" width="6.42578125" style="1" customWidth="1"/>
    <col min="11799" max="12027" width="11.42578125" style="1"/>
    <col min="12028" max="12028" width="1" style="1" customWidth="1"/>
    <col min="12029" max="12029" width="4.28515625" style="1" customWidth="1"/>
    <col min="12030" max="12030" width="34.7109375" style="1" customWidth="1"/>
    <col min="12031" max="12031" width="0" style="1" hidden="1" customWidth="1"/>
    <col min="12032" max="12032" width="20" style="1" customWidth="1"/>
    <col min="12033" max="12033" width="20.85546875" style="1" customWidth="1"/>
    <col min="12034" max="12034" width="25" style="1" customWidth="1"/>
    <col min="12035" max="12035" width="18.7109375" style="1" customWidth="1"/>
    <col min="12036" max="12036" width="29.7109375" style="1" customWidth="1"/>
    <col min="12037" max="12037" width="13.42578125" style="1" customWidth="1"/>
    <col min="12038" max="12038" width="13.85546875" style="1" customWidth="1"/>
    <col min="12039" max="12043" width="16.5703125" style="1" customWidth="1"/>
    <col min="12044" max="12044" width="20.5703125" style="1" customWidth="1"/>
    <col min="12045" max="12045" width="21.140625" style="1" customWidth="1"/>
    <col min="12046" max="12046" width="9.5703125" style="1" customWidth="1"/>
    <col min="12047" max="12047" width="0.42578125" style="1" customWidth="1"/>
    <col min="12048" max="12054" width="6.42578125" style="1" customWidth="1"/>
    <col min="12055" max="12283" width="11.42578125" style="1"/>
    <col min="12284" max="12284" width="1" style="1" customWidth="1"/>
    <col min="12285" max="12285" width="4.28515625" style="1" customWidth="1"/>
    <col min="12286" max="12286" width="34.7109375" style="1" customWidth="1"/>
    <col min="12287" max="12287" width="0" style="1" hidden="1" customWidth="1"/>
    <col min="12288" max="12288" width="20" style="1" customWidth="1"/>
    <col min="12289" max="12289" width="20.85546875" style="1" customWidth="1"/>
    <col min="12290" max="12290" width="25" style="1" customWidth="1"/>
    <col min="12291" max="12291" width="18.7109375" style="1" customWidth="1"/>
    <col min="12292" max="12292" width="29.7109375" style="1" customWidth="1"/>
    <col min="12293" max="12293" width="13.42578125" style="1" customWidth="1"/>
    <col min="12294" max="12294" width="13.85546875" style="1" customWidth="1"/>
    <col min="12295" max="12299" width="16.5703125" style="1" customWidth="1"/>
    <col min="12300" max="12300" width="20.5703125" style="1" customWidth="1"/>
    <col min="12301" max="12301" width="21.140625" style="1" customWidth="1"/>
    <col min="12302" max="12302" width="9.5703125" style="1" customWidth="1"/>
    <col min="12303" max="12303" width="0.42578125" style="1" customWidth="1"/>
    <col min="12304" max="12310" width="6.42578125" style="1" customWidth="1"/>
    <col min="12311" max="12539" width="11.42578125" style="1"/>
    <col min="12540" max="12540" width="1" style="1" customWidth="1"/>
    <col min="12541" max="12541" width="4.28515625" style="1" customWidth="1"/>
    <col min="12542" max="12542" width="34.7109375" style="1" customWidth="1"/>
    <col min="12543" max="12543" width="0" style="1" hidden="1" customWidth="1"/>
    <col min="12544" max="12544" width="20" style="1" customWidth="1"/>
    <col min="12545" max="12545" width="20.85546875" style="1" customWidth="1"/>
    <col min="12546" max="12546" width="25" style="1" customWidth="1"/>
    <col min="12547" max="12547" width="18.7109375" style="1" customWidth="1"/>
    <col min="12548" max="12548" width="29.7109375" style="1" customWidth="1"/>
    <col min="12549" max="12549" width="13.42578125" style="1" customWidth="1"/>
    <col min="12550" max="12550" width="13.85546875" style="1" customWidth="1"/>
    <col min="12551" max="12555" width="16.5703125" style="1" customWidth="1"/>
    <col min="12556" max="12556" width="20.5703125" style="1" customWidth="1"/>
    <col min="12557" max="12557" width="21.140625" style="1" customWidth="1"/>
    <col min="12558" max="12558" width="9.5703125" style="1" customWidth="1"/>
    <col min="12559" max="12559" width="0.42578125" style="1" customWidth="1"/>
    <col min="12560" max="12566" width="6.42578125" style="1" customWidth="1"/>
    <col min="12567" max="12795" width="11.42578125" style="1"/>
    <col min="12796" max="12796" width="1" style="1" customWidth="1"/>
    <col min="12797" max="12797" width="4.28515625" style="1" customWidth="1"/>
    <col min="12798" max="12798" width="34.7109375" style="1" customWidth="1"/>
    <col min="12799" max="12799" width="0" style="1" hidden="1" customWidth="1"/>
    <col min="12800" max="12800" width="20" style="1" customWidth="1"/>
    <col min="12801" max="12801" width="20.85546875" style="1" customWidth="1"/>
    <col min="12802" max="12802" width="25" style="1" customWidth="1"/>
    <col min="12803" max="12803" width="18.7109375" style="1" customWidth="1"/>
    <col min="12804" max="12804" width="29.7109375" style="1" customWidth="1"/>
    <col min="12805" max="12805" width="13.42578125" style="1" customWidth="1"/>
    <col min="12806" max="12806" width="13.85546875" style="1" customWidth="1"/>
    <col min="12807" max="12811" width="16.5703125" style="1" customWidth="1"/>
    <col min="12812" max="12812" width="20.5703125" style="1" customWidth="1"/>
    <col min="12813" max="12813" width="21.140625" style="1" customWidth="1"/>
    <col min="12814" max="12814" width="9.5703125" style="1" customWidth="1"/>
    <col min="12815" max="12815" width="0.42578125" style="1" customWidth="1"/>
    <col min="12816" max="12822" width="6.42578125" style="1" customWidth="1"/>
    <col min="12823" max="13051" width="11.42578125" style="1"/>
    <col min="13052" max="13052" width="1" style="1" customWidth="1"/>
    <col min="13053" max="13053" width="4.28515625" style="1" customWidth="1"/>
    <col min="13054" max="13054" width="34.7109375" style="1" customWidth="1"/>
    <col min="13055" max="13055" width="0" style="1" hidden="1" customWidth="1"/>
    <col min="13056" max="13056" width="20" style="1" customWidth="1"/>
    <col min="13057" max="13057" width="20.85546875" style="1" customWidth="1"/>
    <col min="13058" max="13058" width="25" style="1" customWidth="1"/>
    <col min="13059" max="13059" width="18.7109375" style="1" customWidth="1"/>
    <col min="13060" max="13060" width="29.7109375" style="1" customWidth="1"/>
    <col min="13061" max="13061" width="13.42578125" style="1" customWidth="1"/>
    <col min="13062" max="13062" width="13.85546875" style="1" customWidth="1"/>
    <col min="13063" max="13067" width="16.5703125" style="1" customWidth="1"/>
    <col min="13068" max="13068" width="20.5703125" style="1" customWidth="1"/>
    <col min="13069" max="13069" width="21.140625" style="1" customWidth="1"/>
    <col min="13070" max="13070" width="9.5703125" style="1" customWidth="1"/>
    <col min="13071" max="13071" width="0.42578125" style="1" customWidth="1"/>
    <col min="13072" max="13078" width="6.42578125" style="1" customWidth="1"/>
    <col min="13079" max="13307" width="11.42578125" style="1"/>
    <col min="13308" max="13308" width="1" style="1" customWidth="1"/>
    <col min="13309" max="13309" width="4.28515625" style="1" customWidth="1"/>
    <col min="13310" max="13310" width="34.7109375" style="1" customWidth="1"/>
    <col min="13311" max="13311" width="0" style="1" hidden="1" customWidth="1"/>
    <col min="13312" max="13312" width="20" style="1" customWidth="1"/>
    <col min="13313" max="13313" width="20.85546875" style="1" customWidth="1"/>
    <col min="13314" max="13314" width="25" style="1" customWidth="1"/>
    <col min="13315" max="13315" width="18.7109375" style="1" customWidth="1"/>
    <col min="13316" max="13316" width="29.7109375" style="1" customWidth="1"/>
    <col min="13317" max="13317" width="13.42578125" style="1" customWidth="1"/>
    <col min="13318" max="13318" width="13.85546875" style="1" customWidth="1"/>
    <col min="13319" max="13323" width="16.5703125" style="1" customWidth="1"/>
    <col min="13324" max="13324" width="20.5703125" style="1" customWidth="1"/>
    <col min="13325" max="13325" width="21.140625" style="1" customWidth="1"/>
    <col min="13326" max="13326" width="9.5703125" style="1" customWidth="1"/>
    <col min="13327" max="13327" width="0.42578125" style="1" customWidth="1"/>
    <col min="13328" max="13334" width="6.42578125" style="1" customWidth="1"/>
    <col min="13335" max="13563" width="11.42578125" style="1"/>
    <col min="13564" max="13564" width="1" style="1" customWidth="1"/>
    <col min="13565" max="13565" width="4.28515625" style="1" customWidth="1"/>
    <col min="13566" max="13566" width="34.7109375" style="1" customWidth="1"/>
    <col min="13567" max="13567" width="0" style="1" hidden="1" customWidth="1"/>
    <col min="13568" max="13568" width="20" style="1" customWidth="1"/>
    <col min="13569" max="13569" width="20.85546875" style="1" customWidth="1"/>
    <col min="13570" max="13570" width="25" style="1" customWidth="1"/>
    <col min="13571" max="13571" width="18.7109375" style="1" customWidth="1"/>
    <col min="13572" max="13572" width="29.7109375" style="1" customWidth="1"/>
    <col min="13573" max="13573" width="13.42578125" style="1" customWidth="1"/>
    <col min="13574" max="13574" width="13.85546875" style="1" customWidth="1"/>
    <col min="13575" max="13579" width="16.5703125" style="1" customWidth="1"/>
    <col min="13580" max="13580" width="20.5703125" style="1" customWidth="1"/>
    <col min="13581" max="13581" width="21.140625" style="1" customWidth="1"/>
    <col min="13582" max="13582" width="9.5703125" style="1" customWidth="1"/>
    <col min="13583" max="13583" width="0.42578125" style="1" customWidth="1"/>
    <col min="13584" max="13590" width="6.42578125" style="1" customWidth="1"/>
    <col min="13591" max="13819" width="11.42578125" style="1"/>
    <col min="13820" max="13820" width="1" style="1" customWidth="1"/>
    <col min="13821" max="13821" width="4.28515625" style="1" customWidth="1"/>
    <col min="13822" max="13822" width="34.7109375" style="1" customWidth="1"/>
    <col min="13823" max="13823" width="0" style="1" hidden="1" customWidth="1"/>
    <col min="13824" max="13824" width="20" style="1" customWidth="1"/>
    <col min="13825" max="13825" width="20.85546875" style="1" customWidth="1"/>
    <col min="13826" max="13826" width="25" style="1" customWidth="1"/>
    <col min="13827" max="13827" width="18.7109375" style="1" customWidth="1"/>
    <col min="13828" max="13828" width="29.7109375" style="1" customWidth="1"/>
    <col min="13829" max="13829" width="13.42578125" style="1" customWidth="1"/>
    <col min="13830" max="13830" width="13.85546875" style="1" customWidth="1"/>
    <col min="13831" max="13835" width="16.5703125" style="1" customWidth="1"/>
    <col min="13836" max="13836" width="20.5703125" style="1" customWidth="1"/>
    <col min="13837" max="13837" width="21.140625" style="1" customWidth="1"/>
    <col min="13838" max="13838" width="9.5703125" style="1" customWidth="1"/>
    <col min="13839" max="13839" width="0.42578125" style="1" customWidth="1"/>
    <col min="13840" max="13846" width="6.42578125" style="1" customWidth="1"/>
    <col min="13847" max="14075" width="11.42578125" style="1"/>
    <col min="14076" max="14076" width="1" style="1" customWidth="1"/>
    <col min="14077" max="14077" width="4.28515625" style="1" customWidth="1"/>
    <col min="14078" max="14078" width="34.7109375" style="1" customWidth="1"/>
    <col min="14079" max="14079" width="0" style="1" hidden="1" customWidth="1"/>
    <col min="14080" max="14080" width="20" style="1" customWidth="1"/>
    <col min="14081" max="14081" width="20.85546875" style="1" customWidth="1"/>
    <col min="14082" max="14082" width="25" style="1" customWidth="1"/>
    <col min="14083" max="14083" width="18.7109375" style="1" customWidth="1"/>
    <col min="14084" max="14084" width="29.7109375" style="1" customWidth="1"/>
    <col min="14085" max="14085" width="13.42578125" style="1" customWidth="1"/>
    <col min="14086" max="14086" width="13.85546875" style="1" customWidth="1"/>
    <col min="14087" max="14091" width="16.5703125" style="1" customWidth="1"/>
    <col min="14092" max="14092" width="20.5703125" style="1" customWidth="1"/>
    <col min="14093" max="14093" width="21.140625" style="1" customWidth="1"/>
    <col min="14094" max="14094" width="9.5703125" style="1" customWidth="1"/>
    <col min="14095" max="14095" width="0.42578125" style="1" customWidth="1"/>
    <col min="14096" max="14102" width="6.42578125" style="1" customWidth="1"/>
    <col min="14103" max="14331" width="11.42578125" style="1"/>
    <col min="14332" max="14332" width="1" style="1" customWidth="1"/>
    <col min="14333" max="14333" width="4.28515625" style="1" customWidth="1"/>
    <col min="14334" max="14334" width="34.7109375" style="1" customWidth="1"/>
    <col min="14335" max="14335" width="0" style="1" hidden="1" customWidth="1"/>
    <col min="14336" max="14336" width="20" style="1" customWidth="1"/>
    <col min="14337" max="14337" width="20.85546875" style="1" customWidth="1"/>
    <col min="14338" max="14338" width="25" style="1" customWidth="1"/>
    <col min="14339" max="14339" width="18.7109375" style="1" customWidth="1"/>
    <col min="14340" max="14340" width="29.7109375" style="1" customWidth="1"/>
    <col min="14341" max="14341" width="13.42578125" style="1" customWidth="1"/>
    <col min="14342" max="14342" width="13.85546875" style="1" customWidth="1"/>
    <col min="14343" max="14347" width="16.5703125" style="1" customWidth="1"/>
    <col min="14348" max="14348" width="20.5703125" style="1" customWidth="1"/>
    <col min="14349" max="14349" width="21.140625" style="1" customWidth="1"/>
    <col min="14350" max="14350" width="9.5703125" style="1" customWidth="1"/>
    <col min="14351" max="14351" width="0.42578125" style="1" customWidth="1"/>
    <col min="14352" max="14358" width="6.42578125" style="1" customWidth="1"/>
    <col min="14359" max="14587" width="11.42578125" style="1"/>
    <col min="14588" max="14588" width="1" style="1" customWidth="1"/>
    <col min="14589" max="14589" width="4.28515625" style="1" customWidth="1"/>
    <col min="14590" max="14590" width="34.7109375" style="1" customWidth="1"/>
    <col min="14591" max="14591" width="0" style="1" hidden="1" customWidth="1"/>
    <col min="14592" max="14592" width="20" style="1" customWidth="1"/>
    <col min="14593" max="14593" width="20.85546875" style="1" customWidth="1"/>
    <col min="14594" max="14594" width="25" style="1" customWidth="1"/>
    <col min="14595" max="14595" width="18.7109375" style="1" customWidth="1"/>
    <col min="14596" max="14596" width="29.7109375" style="1" customWidth="1"/>
    <col min="14597" max="14597" width="13.42578125" style="1" customWidth="1"/>
    <col min="14598" max="14598" width="13.85546875" style="1" customWidth="1"/>
    <col min="14599" max="14603" width="16.5703125" style="1" customWidth="1"/>
    <col min="14604" max="14604" width="20.5703125" style="1" customWidth="1"/>
    <col min="14605" max="14605" width="21.140625" style="1" customWidth="1"/>
    <col min="14606" max="14606" width="9.5703125" style="1" customWidth="1"/>
    <col min="14607" max="14607" width="0.42578125" style="1" customWidth="1"/>
    <col min="14608" max="14614" width="6.42578125" style="1" customWidth="1"/>
    <col min="14615" max="14843" width="11.42578125" style="1"/>
    <col min="14844" max="14844" width="1" style="1" customWidth="1"/>
    <col min="14845" max="14845" width="4.28515625" style="1" customWidth="1"/>
    <col min="14846" max="14846" width="34.7109375" style="1" customWidth="1"/>
    <col min="14847" max="14847" width="0" style="1" hidden="1" customWidth="1"/>
    <col min="14848" max="14848" width="20" style="1" customWidth="1"/>
    <col min="14849" max="14849" width="20.85546875" style="1" customWidth="1"/>
    <col min="14850" max="14850" width="25" style="1" customWidth="1"/>
    <col min="14851" max="14851" width="18.7109375" style="1" customWidth="1"/>
    <col min="14852" max="14852" width="29.7109375" style="1" customWidth="1"/>
    <col min="14853" max="14853" width="13.42578125" style="1" customWidth="1"/>
    <col min="14854" max="14854" width="13.85546875" style="1" customWidth="1"/>
    <col min="14855" max="14859" width="16.5703125" style="1" customWidth="1"/>
    <col min="14860" max="14860" width="20.5703125" style="1" customWidth="1"/>
    <col min="14861" max="14861" width="21.140625" style="1" customWidth="1"/>
    <col min="14862" max="14862" width="9.5703125" style="1" customWidth="1"/>
    <col min="14863" max="14863" width="0.42578125" style="1" customWidth="1"/>
    <col min="14864" max="14870" width="6.42578125" style="1" customWidth="1"/>
    <col min="14871" max="15099" width="11.42578125" style="1"/>
    <col min="15100" max="15100" width="1" style="1" customWidth="1"/>
    <col min="15101" max="15101" width="4.28515625" style="1" customWidth="1"/>
    <col min="15102" max="15102" width="34.7109375" style="1" customWidth="1"/>
    <col min="15103" max="15103" width="0" style="1" hidden="1" customWidth="1"/>
    <col min="15104" max="15104" width="20" style="1" customWidth="1"/>
    <col min="15105" max="15105" width="20.85546875" style="1" customWidth="1"/>
    <col min="15106" max="15106" width="25" style="1" customWidth="1"/>
    <col min="15107" max="15107" width="18.7109375" style="1" customWidth="1"/>
    <col min="15108" max="15108" width="29.7109375" style="1" customWidth="1"/>
    <col min="15109" max="15109" width="13.42578125" style="1" customWidth="1"/>
    <col min="15110" max="15110" width="13.85546875" style="1" customWidth="1"/>
    <col min="15111" max="15115" width="16.5703125" style="1" customWidth="1"/>
    <col min="15116" max="15116" width="20.5703125" style="1" customWidth="1"/>
    <col min="15117" max="15117" width="21.140625" style="1" customWidth="1"/>
    <col min="15118" max="15118" width="9.5703125" style="1" customWidth="1"/>
    <col min="15119" max="15119" width="0.42578125" style="1" customWidth="1"/>
    <col min="15120" max="15126" width="6.42578125" style="1" customWidth="1"/>
    <col min="15127" max="15355" width="11.42578125" style="1"/>
    <col min="15356" max="15356" width="1" style="1" customWidth="1"/>
    <col min="15357" max="15357" width="4.28515625" style="1" customWidth="1"/>
    <col min="15358" max="15358" width="34.7109375" style="1" customWidth="1"/>
    <col min="15359" max="15359" width="0" style="1" hidden="1" customWidth="1"/>
    <col min="15360" max="15360" width="20" style="1" customWidth="1"/>
    <col min="15361" max="15361" width="20.85546875" style="1" customWidth="1"/>
    <col min="15362" max="15362" width="25" style="1" customWidth="1"/>
    <col min="15363" max="15363" width="18.7109375" style="1" customWidth="1"/>
    <col min="15364" max="15364" width="29.7109375" style="1" customWidth="1"/>
    <col min="15365" max="15365" width="13.42578125" style="1" customWidth="1"/>
    <col min="15366" max="15366" width="13.85546875" style="1" customWidth="1"/>
    <col min="15367" max="15371" width="16.5703125" style="1" customWidth="1"/>
    <col min="15372" max="15372" width="20.5703125" style="1" customWidth="1"/>
    <col min="15373" max="15373" width="21.140625" style="1" customWidth="1"/>
    <col min="15374" max="15374" width="9.5703125" style="1" customWidth="1"/>
    <col min="15375" max="15375" width="0.42578125" style="1" customWidth="1"/>
    <col min="15376" max="15382" width="6.42578125" style="1" customWidth="1"/>
    <col min="15383" max="15611" width="11.42578125" style="1"/>
    <col min="15612" max="15612" width="1" style="1" customWidth="1"/>
    <col min="15613" max="15613" width="4.28515625" style="1" customWidth="1"/>
    <col min="15614" max="15614" width="34.7109375" style="1" customWidth="1"/>
    <col min="15615" max="15615" width="0" style="1" hidden="1" customWidth="1"/>
    <col min="15616" max="15616" width="20" style="1" customWidth="1"/>
    <col min="15617" max="15617" width="20.85546875" style="1" customWidth="1"/>
    <col min="15618" max="15618" width="25" style="1" customWidth="1"/>
    <col min="15619" max="15619" width="18.7109375" style="1" customWidth="1"/>
    <col min="15620" max="15620" width="29.7109375" style="1" customWidth="1"/>
    <col min="15621" max="15621" width="13.42578125" style="1" customWidth="1"/>
    <col min="15622" max="15622" width="13.85546875" style="1" customWidth="1"/>
    <col min="15623" max="15627" width="16.5703125" style="1" customWidth="1"/>
    <col min="15628" max="15628" width="20.5703125" style="1" customWidth="1"/>
    <col min="15629" max="15629" width="21.140625" style="1" customWidth="1"/>
    <col min="15630" max="15630" width="9.5703125" style="1" customWidth="1"/>
    <col min="15631" max="15631" width="0.42578125" style="1" customWidth="1"/>
    <col min="15632" max="15638" width="6.42578125" style="1" customWidth="1"/>
    <col min="15639" max="15867" width="11.42578125" style="1"/>
    <col min="15868" max="15868" width="1" style="1" customWidth="1"/>
    <col min="15869" max="15869" width="4.28515625" style="1" customWidth="1"/>
    <col min="15870" max="15870" width="34.7109375" style="1" customWidth="1"/>
    <col min="15871" max="15871" width="0" style="1" hidden="1" customWidth="1"/>
    <col min="15872" max="15872" width="20" style="1" customWidth="1"/>
    <col min="15873" max="15873" width="20.85546875" style="1" customWidth="1"/>
    <col min="15874" max="15874" width="25" style="1" customWidth="1"/>
    <col min="15875" max="15875" width="18.7109375" style="1" customWidth="1"/>
    <col min="15876" max="15876" width="29.7109375" style="1" customWidth="1"/>
    <col min="15877" max="15877" width="13.42578125" style="1" customWidth="1"/>
    <col min="15878" max="15878" width="13.85546875" style="1" customWidth="1"/>
    <col min="15879" max="15883" width="16.5703125" style="1" customWidth="1"/>
    <col min="15884" max="15884" width="20.5703125" style="1" customWidth="1"/>
    <col min="15885" max="15885" width="21.140625" style="1" customWidth="1"/>
    <col min="15886" max="15886" width="9.5703125" style="1" customWidth="1"/>
    <col min="15887" max="15887" width="0.42578125" style="1" customWidth="1"/>
    <col min="15888" max="15894" width="6.42578125" style="1" customWidth="1"/>
    <col min="15895" max="16123" width="11.42578125" style="1"/>
    <col min="16124" max="16124" width="1" style="1" customWidth="1"/>
    <col min="16125" max="16125" width="4.28515625" style="1" customWidth="1"/>
    <col min="16126" max="16126" width="34.7109375" style="1" customWidth="1"/>
    <col min="16127" max="16127" width="0" style="1" hidden="1" customWidth="1"/>
    <col min="16128" max="16128" width="20" style="1" customWidth="1"/>
    <col min="16129" max="16129" width="20.85546875" style="1" customWidth="1"/>
    <col min="16130" max="16130" width="25" style="1" customWidth="1"/>
    <col min="16131" max="16131" width="18.7109375" style="1" customWidth="1"/>
    <col min="16132" max="16132" width="29.7109375" style="1" customWidth="1"/>
    <col min="16133" max="16133" width="13.42578125" style="1" customWidth="1"/>
    <col min="16134" max="16134" width="13.85546875" style="1" customWidth="1"/>
    <col min="16135" max="16139" width="16.5703125" style="1" customWidth="1"/>
    <col min="16140" max="16140" width="20.5703125" style="1" customWidth="1"/>
    <col min="16141" max="16141" width="21.140625" style="1" customWidth="1"/>
    <col min="16142" max="16142" width="9.5703125" style="1" customWidth="1"/>
    <col min="16143" max="16143" width="0.42578125" style="1" customWidth="1"/>
    <col min="16144" max="16150" width="6.42578125" style="1" customWidth="1"/>
    <col min="16151" max="16371" width="11.42578125" style="1"/>
    <col min="16372" max="16384" width="11.42578125" style="1" customWidth="1"/>
  </cols>
  <sheetData>
    <row r="2" spans="2:16" s="69" customFormat="1" ht="26.25" x14ac:dyDescent="0.25">
      <c r="B2" s="244" t="s">
        <v>56</v>
      </c>
      <c r="C2" s="245"/>
      <c r="D2" s="245"/>
      <c r="E2" s="245"/>
      <c r="F2" s="245"/>
      <c r="G2" s="245"/>
      <c r="H2" s="245"/>
      <c r="I2" s="245"/>
      <c r="J2" s="245"/>
      <c r="K2" s="245"/>
      <c r="L2" s="245"/>
      <c r="M2" s="245"/>
      <c r="N2" s="245"/>
      <c r="O2" s="245"/>
      <c r="P2" s="245"/>
    </row>
    <row r="3" spans="2:16" s="69" customFormat="1" x14ac:dyDescent="0.25"/>
    <row r="4" spans="2:16" s="69" customFormat="1" ht="26.25" x14ac:dyDescent="0.25">
      <c r="B4" s="244" t="s">
        <v>44</v>
      </c>
      <c r="C4" s="245"/>
      <c r="D4" s="245"/>
      <c r="E4" s="245"/>
      <c r="F4" s="245"/>
      <c r="G4" s="245"/>
      <c r="H4" s="245"/>
      <c r="I4" s="245"/>
      <c r="J4" s="245"/>
      <c r="K4" s="245"/>
      <c r="L4" s="245"/>
      <c r="M4" s="245"/>
      <c r="N4" s="245"/>
      <c r="O4" s="245"/>
      <c r="P4" s="245"/>
    </row>
    <row r="5" spans="2:16" s="69" customFormat="1" ht="15.75" thickBot="1" x14ac:dyDescent="0.3"/>
    <row r="6" spans="2:16" s="69" customFormat="1" ht="21.75" thickBot="1" x14ac:dyDescent="0.3">
      <c r="B6" s="2" t="s">
        <v>4</v>
      </c>
      <c r="C6" s="267" t="s">
        <v>158</v>
      </c>
      <c r="D6" s="267"/>
      <c r="E6" s="267"/>
      <c r="F6" s="267"/>
      <c r="G6" s="267"/>
      <c r="H6" s="267"/>
      <c r="I6" s="267"/>
      <c r="J6" s="267"/>
      <c r="K6" s="267"/>
      <c r="L6" s="267"/>
      <c r="M6" s="267"/>
      <c r="N6" s="268"/>
    </row>
    <row r="7" spans="2:16" s="69" customFormat="1" ht="16.5" thickBot="1" x14ac:dyDescent="0.3">
      <c r="B7" s="3" t="s">
        <v>5</v>
      </c>
      <c r="C7" s="267"/>
      <c r="D7" s="267"/>
      <c r="E7" s="267"/>
      <c r="F7" s="267"/>
      <c r="G7" s="267"/>
      <c r="H7" s="267"/>
      <c r="I7" s="267"/>
      <c r="J7" s="267"/>
      <c r="K7" s="267"/>
      <c r="L7" s="267"/>
      <c r="M7" s="267"/>
      <c r="N7" s="268"/>
    </row>
    <row r="8" spans="2:16" s="69" customFormat="1" ht="16.5" thickBot="1" x14ac:dyDescent="0.3">
      <c r="B8" s="3" t="s">
        <v>6</v>
      </c>
      <c r="C8" s="267"/>
      <c r="D8" s="267"/>
      <c r="E8" s="267"/>
      <c r="F8" s="267"/>
      <c r="G8" s="267"/>
      <c r="H8" s="267"/>
      <c r="I8" s="267"/>
      <c r="J8" s="267"/>
      <c r="K8" s="267"/>
      <c r="L8" s="267"/>
      <c r="M8" s="267"/>
      <c r="N8" s="268"/>
    </row>
    <row r="9" spans="2:16" s="69" customFormat="1" ht="16.5" thickBot="1" x14ac:dyDescent="0.3">
      <c r="B9" s="3" t="s">
        <v>7</v>
      </c>
      <c r="C9" s="267"/>
      <c r="D9" s="267"/>
      <c r="E9" s="267"/>
      <c r="F9" s="267"/>
      <c r="G9" s="267"/>
      <c r="H9" s="267"/>
      <c r="I9" s="267"/>
      <c r="J9" s="267"/>
      <c r="K9" s="267"/>
      <c r="L9" s="267"/>
      <c r="M9" s="267"/>
      <c r="N9" s="268"/>
    </row>
    <row r="10" spans="2:16" s="69" customFormat="1" ht="16.5" thickBot="1" x14ac:dyDescent="0.3">
      <c r="B10" s="3" t="s">
        <v>8</v>
      </c>
      <c r="C10" s="254" t="s">
        <v>159</v>
      </c>
      <c r="D10" s="255"/>
      <c r="E10" s="256"/>
      <c r="F10" s="10"/>
      <c r="G10" s="10"/>
      <c r="H10" s="10"/>
      <c r="I10" s="10"/>
      <c r="J10" s="10"/>
      <c r="K10" s="10"/>
      <c r="L10" s="10"/>
      <c r="M10" s="10"/>
      <c r="N10" s="11"/>
    </row>
    <row r="11" spans="2:16" s="69" customFormat="1" ht="16.5" thickBot="1" x14ac:dyDescent="0.3">
      <c r="B11" s="5" t="s">
        <v>9</v>
      </c>
      <c r="C11" s="70">
        <v>41979</v>
      </c>
      <c r="D11" s="6"/>
      <c r="E11" s="6"/>
      <c r="F11" s="6"/>
      <c r="G11" s="6"/>
      <c r="H11" s="6"/>
      <c r="I11" s="6"/>
      <c r="J11" s="6"/>
      <c r="K11" s="6"/>
      <c r="L11" s="6"/>
      <c r="M11" s="6"/>
      <c r="N11" s="7"/>
    </row>
    <row r="12" spans="2:16" s="69" customFormat="1" ht="15.75" x14ac:dyDescent="0.25">
      <c r="B12" s="4"/>
      <c r="C12" s="71"/>
      <c r="D12" s="8"/>
      <c r="E12" s="8"/>
      <c r="F12" s="8"/>
      <c r="G12" s="8"/>
      <c r="H12" s="8"/>
      <c r="I12" s="72"/>
      <c r="J12" s="72"/>
      <c r="K12" s="72"/>
      <c r="L12" s="72"/>
      <c r="M12" s="72"/>
      <c r="N12" s="8"/>
    </row>
    <row r="13" spans="2:16" s="69" customFormat="1" x14ac:dyDescent="0.25">
      <c r="I13" s="72"/>
      <c r="J13" s="72"/>
      <c r="K13" s="72"/>
      <c r="L13" s="72"/>
      <c r="M13" s="72"/>
      <c r="N13" s="73"/>
    </row>
    <row r="14" spans="2:16" s="69" customFormat="1" ht="45.75" customHeight="1" x14ac:dyDescent="0.25">
      <c r="B14" s="257" t="s">
        <v>89</v>
      </c>
      <c r="C14" s="257"/>
      <c r="D14" s="59" t="s">
        <v>12</v>
      </c>
      <c r="E14" s="59" t="s">
        <v>13</v>
      </c>
      <c r="F14" s="59" t="s">
        <v>29</v>
      </c>
      <c r="G14" s="295"/>
      <c r="I14" s="74"/>
      <c r="J14" s="74"/>
      <c r="K14" s="74"/>
      <c r="L14" s="74"/>
      <c r="M14" s="74"/>
      <c r="N14" s="73"/>
    </row>
    <row r="15" spans="2:16" s="69" customFormat="1" x14ac:dyDescent="0.25">
      <c r="B15" s="257"/>
      <c r="C15" s="257"/>
      <c r="D15" s="59">
        <v>12</v>
      </c>
      <c r="E15" s="75">
        <v>1356051800</v>
      </c>
      <c r="F15" s="76">
        <v>550</v>
      </c>
      <c r="G15" s="296"/>
      <c r="I15" s="78"/>
      <c r="J15" s="78"/>
      <c r="K15" s="78"/>
      <c r="L15" s="78"/>
      <c r="M15" s="78"/>
      <c r="N15" s="73"/>
    </row>
    <row r="16" spans="2:16" s="69" customFormat="1" x14ac:dyDescent="0.25">
      <c r="B16" s="257"/>
      <c r="C16" s="257"/>
      <c r="D16" s="59"/>
      <c r="E16" s="75"/>
      <c r="F16" s="76"/>
      <c r="G16" s="296"/>
      <c r="I16" s="78"/>
      <c r="J16" s="78"/>
      <c r="K16" s="78"/>
      <c r="L16" s="78"/>
      <c r="M16" s="78"/>
      <c r="N16" s="73"/>
    </row>
    <row r="17" spans="1:14" s="69" customFormat="1" x14ac:dyDescent="0.25">
      <c r="B17" s="257"/>
      <c r="C17" s="257"/>
      <c r="D17" s="59"/>
      <c r="E17" s="75"/>
      <c r="F17" s="76"/>
      <c r="G17" s="296"/>
      <c r="I17" s="78"/>
      <c r="J17" s="78"/>
      <c r="K17" s="78"/>
      <c r="L17" s="78"/>
      <c r="M17" s="78"/>
      <c r="N17" s="73"/>
    </row>
    <row r="18" spans="1:14" s="69" customFormat="1" x14ac:dyDescent="0.25">
      <c r="B18" s="257"/>
      <c r="C18" s="257"/>
      <c r="D18" s="59"/>
      <c r="E18" s="79"/>
      <c r="F18" s="76"/>
      <c r="G18" s="296"/>
      <c r="H18" s="80"/>
      <c r="I18" s="78"/>
      <c r="J18" s="78"/>
      <c r="K18" s="78"/>
      <c r="L18" s="78"/>
      <c r="M18" s="78"/>
      <c r="N18" s="81"/>
    </row>
    <row r="19" spans="1:14" s="69" customFormat="1" x14ac:dyDescent="0.25">
      <c r="B19" s="257"/>
      <c r="C19" s="257"/>
      <c r="D19" s="59"/>
      <c r="E19" s="79"/>
      <c r="F19" s="76"/>
      <c r="G19" s="296"/>
      <c r="H19" s="80"/>
      <c r="I19" s="82"/>
      <c r="J19" s="82"/>
      <c r="K19" s="82"/>
      <c r="L19" s="82"/>
      <c r="M19" s="82"/>
      <c r="N19" s="81"/>
    </row>
    <row r="20" spans="1:14" s="69" customFormat="1" x14ac:dyDescent="0.25">
      <c r="B20" s="257"/>
      <c r="C20" s="257"/>
      <c r="D20" s="59"/>
      <c r="E20" s="79"/>
      <c r="F20" s="76"/>
      <c r="G20" s="296"/>
      <c r="H20" s="80"/>
      <c r="I20" s="72"/>
      <c r="J20" s="72"/>
      <c r="K20" s="72"/>
      <c r="L20" s="72"/>
      <c r="M20" s="72"/>
      <c r="N20" s="81"/>
    </row>
    <row r="21" spans="1:14" s="69" customFormat="1" x14ac:dyDescent="0.25">
      <c r="B21" s="257"/>
      <c r="C21" s="257"/>
      <c r="D21" s="59"/>
      <c r="E21" s="79"/>
      <c r="F21" s="76"/>
      <c r="G21" s="296"/>
      <c r="H21" s="80"/>
      <c r="I21" s="72"/>
      <c r="J21" s="72"/>
      <c r="K21" s="72"/>
      <c r="L21" s="72"/>
      <c r="M21" s="72"/>
      <c r="N21" s="81"/>
    </row>
    <row r="22" spans="1:14" s="69" customFormat="1" ht="15.75" thickBot="1" x14ac:dyDescent="0.3">
      <c r="B22" s="258" t="s">
        <v>14</v>
      </c>
      <c r="C22" s="259"/>
      <c r="D22" s="59"/>
      <c r="E22" s="83">
        <f>SUM(E15:E21)</f>
        <v>1356051800</v>
      </c>
      <c r="F22" s="84">
        <f>SUM(F15:F21)</f>
        <v>550</v>
      </c>
      <c r="G22" s="296"/>
      <c r="H22" s="80"/>
      <c r="I22" s="72"/>
      <c r="J22" s="72"/>
      <c r="K22" s="72"/>
      <c r="L22" s="72"/>
      <c r="M22" s="72"/>
      <c r="N22" s="81"/>
    </row>
    <row r="23" spans="1:14" s="69" customFormat="1" ht="45.75" thickBot="1" x14ac:dyDescent="0.3">
      <c r="A23" s="85"/>
      <c r="B23" s="86" t="s">
        <v>15</v>
      </c>
      <c r="C23" s="86" t="s">
        <v>90</v>
      </c>
      <c r="E23" s="74"/>
      <c r="F23" s="74"/>
      <c r="G23" s="74"/>
      <c r="H23" s="74"/>
      <c r="I23" s="87"/>
      <c r="J23" s="87"/>
      <c r="K23" s="87"/>
      <c r="L23" s="87"/>
      <c r="M23" s="87"/>
    </row>
    <row r="24" spans="1:14" s="69" customFormat="1" ht="15.75" thickBot="1" x14ac:dyDescent="0.3">
      <c r="A24" s="88">
        <v>1</v>
      </c>
      <c r="C24" s="12">
        <f>+F22*80%</f>
        <v>440</v>
      </c>
      <c r="D24" s="89"/>
      <c r="E24" s="90">
        <f>E22</f>
        <v>1356051800</v>
      </c>
      <c r="F24" s="91"/>
      <c r="G24" s="91"/>
      <c r="H24" s="91"/>
      <c r="I24" s="92"/>
      <c r="J24" s="92"/>
      <c r="K24" s="92"/>
      <c r="L24" s="92"/>
      <c r="M24" s="92"/>
    </row>
    <row r="25" spans="1:14" s="69" customFormat="1" x14ac:dyDescent="0.25">
      <c r="A25" s="114"/>
      <c r="C25" s="15"/>
      <c r="D25" s="78"/>
      <c r="E25" s="115"/>
      <c r="F25" s="91"/>
      <c r="G25" s="91"/>
      <c r="H25" s="91"/>
      <c r="I25" s="92"/>
      <c r="J25" s="92"/>
      <c r="K25" s="92"/>
      <c r="L25" s="92"/>
      <c r="M25" s="92"/>
    </row>
    <row r="26" spans="1:14" s="69" customFormat="1" x14ac:dyDescent="0.25">
      <c r="A26" s="114"/>
      <c r="C26" s="15"/>
      <c r="D26" s="78"/>
      <c r="E26" s="115"/>
      <c r="F26" s="91"/>
      <c r="G26" s="91"/>
      <c r="H26" s="91"/>
      <c r="I26" s="92"/>
      <c r="J26" s="92"/>
      <c r="K26" s="92"/>
      <c r="L26" s="92"/>
      <c r="M26" s="92"/>
    </row>
    <row r="27" spans="1:14" s="69" customFormat="1" x14ac:dyDescent="0.25">
      <c r="A27" s="114"/>
      <c r="B27" s="93" t="s">
        <v>121</v>
      </c>
      <c r="C27" s="163"/>
      <c r="D27" s="163"/>
      <c r="E27" s="163"/>
      <c r="F27" s="163"/>
      <c r="G27" s="163"/>
      <c r="H27" s="163"/>
      <c r="I27" s="72"/>
      <c r="J27" s="72"/>
      <c r="K27" s="72"/>
      <c r="L27" s="72"/>
      <c r="M27" s="72"/>
      <c r="N27" s="73"/>
    </row>
    <row r="28" spans="1:14" s="69" customFormat="1" x14ac:dyDescent="0.25">
      <c r="A28" s="114"/>
      <c r="B28" s="163"/>
      <c r="C28" s="163"/>
      <c r="D28" s="163"/>
      <c r="E28" s="163"/>
      <c r="F28" s="163"/>
      <c r="G28" s="163"/>
      <c r="H28" s="163"/>
      <c r="I28" s="72"/>
      <c r="J28" s="72"/>
      <c r="K28" s="72"/>
      <c r="L28" s="72"/>
      <c r="M28" s="72"/>
      <c r="N28" s="73"/>
    </row>
    <row r="29" spans="1:14" s="69" customFormat="1" x14ac:dyDescent="0.25">
      <c r="A29" s="114"/>
      <c r="B29" s="164" t="s">
        <v>32</v>
      </c>
      <c r="C29" s="164" t="s">
        <v>122</v>
      </c>
      <c r="D29" s="164" t="s">
        <v>123</v>
      </c>
      <c r="E29" s="163"/>
      <c r="F29" s="163"/>
      <c r="G29" s="163"/>
      <c r="H29" s="163"/>
      <c r="I29" s="72"/>
      <c r="J29" s="72"/>
      <c r="K29" s="72"/>
      <c r="L29" s="72"/>
      <c r="M29" s="72"/>
      <c r="N29" s="73"/>
    </row>
    <row r="30" spans="1:14" s="69" customFormat="1" x14ac:dyDescent="0.25">
      <c r="A30" s="114"/>
      <c r="B30" s="137" t="s">
        <v>124</v>
      </c>
      <c r="C30" s="294" t="s">
        <v>147</v>
      </c>
      <c r="D30" s="294"/>
      <c r="E30" s="163"/>
      <c r="F30" s="163"/>
      <c r="G30" s="163"/>
      <c r="H30" s="163"/>
      <c r="I30" s="72"/>
      <c r="J30" s="72"/>
      <c r="K30" s="72"/>
      <c r="L30" s="72"/>
      <c r="M30" s="72"/>
      <c r="N30" s="73"/>
    </row>
    <row r="31" spans="1:14" s="69" customFormat="1" x14ac:dyDescent="0.25">
      <c r="A31" s="114"/>
      <c r="B31" s="137" t="s">
        <v>125</v>
      </c>
      <c r="C31" s="294" t="s">
        <v>147</v>
      </c>
      <c r="D31" s="294"/>
      <c r="E31" s="163"/>
      <c r="F31" s="163"/>
      <c r="G31" s="163"/>
      <c r="H31" s="163"/>
      <c r="I31" s="72"/>
      <c r="J31" s="72"/>
      <c r="K31" s="72"/>
      <c r="L31" s="72"/>
      <c r="M31" s="72"/>
      <c r="N31" s="73"/>
    </row>
    <row r="32" spans="1:14" s="69" customFormat="1" x14ac:dyDescent="0.25">
      <c r="A32" s="114"/>
      <c r="B32" s="137" t="s">
        <v>126</v>
      </c>
      <c r="C32" s="294" t="s">
        <v>147</v>
      </c>
      <c r="D32" s="294"/>
      <c r="E32" s="163"/>
      <c r="F32" s="163"/>
      <c r="G32" s="163"/>
      <c r="H32" s="163"/>
      <c r="I32" s="72"/>
      <c r="J32" s="72"/>
      <c r="K32" s="72"/>
      <c r="L32" s="72"/>
      <c r="M32" s="72"/>
      <c r="N32" s="73"/>
    </row>
    <row r="33" spans="1:17" s="69" customFormat="1" x14ac:dyDescent="0.25">
      <c r="A33" s="114"/>
      <c r="B33" s="137" t="s">
        <v>127</v>
      </c>
      <c r="C33" s="294"/>
      <c r="D33" s="294" t="s">
        <v>147</v>
      </c>
      <c r="E33" s="163"/>
      <c r="F33" s="163"/>
      <c r="G33" s="163"/>
      <c r="H33" s="163"/>
      <c r="I33" s="72"/>
      <c r="J33" s="72"/>
      <c r="K33" s="72"/>
      <c r="L33" s="72"/>
      <c r="M33" s="72"/>
      <c r="N33" s="73"/>
    </row>
    <row r="34" spans="1:17" s="69" customFormat="1" x14ac:dyDescent="0.25">
      <c r="A34" s="114"/>
      <c r="B34" s="163"/>
      <c r="C34" s="163"/>
      <c r="D34" s="163"/>
      <c r="E34" s="163"/>
      <c r="F34" s="163"/>
      <c r="G34" s="163"/>
      <c r="H34" s="163"/>
      <c r="I34" s="72"/>
      <c r="J34" s="72"/>
      <c r="K34" s="72"/>
      <c r="L34" s="72"/>
      <c r="M34" s="72"/>
      <c r="N34" s="73"/>
    </row>
    <row r="35" spans="1:17" s="69" customFormat="1" x14ac:dyDescent="0.25">
      <c r="A35" s="114"/>
      <c r="B35" s="163"/>
      <c r="C35" s="163"/>
      <c r="D35" s="163"/>
      <c r="E35" s="163"/>
      <c r="F35" s="163"/>
      <c r="G35" s="163"/>
      <c r="H35" s="163"/>
      <c r="I35" s="72"/>
      <c r="J35" s="72"/>
      <c r="K35" s="72"/>
      <c r="L35" s="72"/>
      <c r="M35" s="72"/>
      <c r="N35" s="73"/>
    </row>
    <row r="36" spans="1:17" s="69" customFormat="1" x14ac:dyDescent="0.25">
      <c r="A36" s="114"/>
      <c r="B36" s="93" t="s">
        <v>128</v>
      </c>
      <c r="C36" s="163"/>
      <c r="D36" s="163"/>
      <c r="E36" s="163"/>
      <c r="F36" s="163"/>
      <c r="G36" s="163"/>
      <c r="H36" s="163"/>
      <c r="I36" s="72"/>
      <c r="J36" s="72"/>
      <c r="K36" s="72"/>
      <c r="L36" s="72"/>
      <c r="M36" s="72"/>
      <c r="N36" s="73"/>
    </row>
    <row r="37" spans="1:17" s="69" customFormat="1" x14ac:dyDescent="0.25">
      <c r="A37" s="114"/>
      <c r="B37" s="163"/>
      <c r="C37" s="163"/>
      <c r="D37" s="163"/>
      <c r="E37" s="163"/>
      <c r="F37" s="163"/>
      <c r="G37" s="163"/>
      <c r="H37" s="163"/>
      <c r="I37" s="72"/>
      <c r="J37" s="72"/>
      <c r="K37" s="72"/>
      <c r="L37" s="72"/>
      <c r="M37" s="72"/>
      <c r="N37" s="73"/>
    </row>
    <row r="38" spans="1:17" s="69" customFormat="1" x14ac:dyDescent="0.25">
      <c r="A38" s="114"/>
      <c r="B38" s="163"/>
      <c r="C38" s="163"/>
      <c r="D38" s="163"/>
      <c r="E38" s="163"/>
      <c r="F38" s="163"/>
      <c r="G38" s="163"/>
      <c r="H38" s="163"/>
      <c r="I38" s="72"/>
      <c r="J38" s="72"/>
      <c r="K38" s="72"/>
      <c r="L38" s="72"/>
      <c r="M38" s="72"/>
      <c r="N38" s="73"/>
    </row>
    <row r="39" spans="1:17" s="69" customFormat="1" x14ac:dyDescent="0.25">
      <c r="A39" s="114"/>
      <c r="B39" s="164" t="s">
        <v>32</v>
      </c>
      <c r="C39" s="164" t="s">
        <v>53</v>
      </c>
      <c r="D39" s="149" t="s">
        <v>47</v>
      </c>
      <c r="E39" s="149" t="s">
        <v>16</v>
      </c>
      <c r="F39" s="163"/>
      <c r="G39" s="163"/>
      <c r="H39" s="163"/>
      <c r="I39" s="72"/>
      <c r="J39" s="72"/>
      <c r="K39" s="72"/>
      <c r="L39" s="72"/>
      <c r="M39" s="72"/>
      <c r="N39" s="73"/>
    </row>
    <row r="40" spans="1:17" s="69" customFormat="1" ht="28.5" x14ac:dyDescent="0.25">
      <c r="A40" s="114"/>
      <c r="B40" s="165" t="s">
        <v>129</v>
      </c>
      <c r="C40" s="166">
        <v>40</v>
      </c>
      <c r="D40" s="112">
        <f>D140</f>
        <v>0</v>
      </c>
      <c r="E40" s="233">
        <f>+D40+D41</f>
        <v>35</v>
      </c>
      <c r="F40" s="163"/>
      <c r="G40" s="163"/>
      <c r="H40" s="163"/>
      <c r="I40" s="72"/>
      <c r="J40" s="72"/>
      <c r="K40" s="72"/>
      <c r="L40" s="72"/>
      <c r="M40" s="72"/>
      <c r="N40" s="73"/>
    </row>
    <row r="41" spans="1:17" s="69" customFormat="1" ht="42.75" x14ac:dyDescent="0.25">
      <c r="A41" s="114"/>
      <c r="B41" s="165" t="s">
        <v>130</v>
      </c>
      <c r="C41" s="166">
        <v>60</v>
      </c>
      <c r="D41" s="112">
        <f>D141</f>
        <v>35</v>
      </c>
      <c r="E41" s="234"/>
      <c r="F41" s="163"/>
      <c r="G41" s="163"/>
      <c r="H41" s="163"/>
      <c r="I41" s="72"/>
      <c r="J41" s="72"/>
      <c r="K41" s="72"/>
      <c r="L41" s="72"/>
      <c r="M41" s="72"/>
      <c r="N41" s="73"/>
    </row>
    <row r="42" spans="1:17" s="61" customFormat="1" x14ac:dyDescent="0.25">
      <c r="A42" s="66"/>
      <c r="C42" s="67"/>
      <c r="D42" s="63"/>
      <c r="E42" s="68"/>
      <c r="F42" s="64"/>
      <c r="G42" s="64"/>
      <c r="H42" s="64"/>
      <c r="I42" s="65"/>
      <c r="J42" s="65"/>
      <c r="K42" s="65"/>
      <c r="L42" s="65"/>
      <c r="M42" s="65"/>
    </row>
    <row r="43" spans="1:17" s="61" customFormat="1" x14ac:dyDescent="0.25">
      <c r="A43" s="66"/>
      <c r="C43" s="67"/>
      <c r="D43" s="63"/>
      <c r="E43" s="68"/>
      <c r="F43" s="64"/>
      <c r="G43" s="64"/>
      <c r="H43" s="64"/>
      <c r="I43" s="65"/>
      <c r="J43" s="65"/>
      <c r="K43" s="65"/>
      <c r="L43" s="65"/>
      <c r="M43" s="65"/>
    </row>
    <row r="44" spans="1:17" s="61" customFormat="1" ht="24" customHeight="1" x14ac:dyDescent="0.25">
      <c r="A44" s="66"/>
      <c r="C44" s="67"/>
      <c r="D44" s="63"/>
      <c r="E44" s="68"/>
      <c r="F44" s="64"/>
      <c r="G44" s="64"/>
      <c r="H44" s="64"/>
      <c r="I44" s="65"/>
      <c r="J44" s="65"/>
      <c r="K44" s="65"/>
      <c r="L44" s="65"/>
      <c r="M44" s="269" t="s">
        <v>34</v>
      </c>
      <c r="N44" s="269"/>
    </row>
    <row r="45" spans="1:17" s="61" customFormat="1" ht="27.75" customHeight="1" thickBot="1" x14ac:dyDescent="0.3">
      <c r="M45" s="270"/>
      <c r="N45" s="270"/>
    </row>
    <row r="46" spans="1:17" s="69" customFormat="1" x14ac:dyDescent="0.25">
      <c r="B46" s="93" t="s">
        <v>145</v>
      </c>
      <c r="M46" s="94"/>
      <c r="N46" s="94"/>
    </row>
    <row r="47" spans="1:17" s="69" customFormat="1" ht="15.75" thickBot="1" x14ac:dyDescent="0.3">
      <c r="M47" s="94"/>
      <c r="N47" s="94"/>
    </row>
    <row r="48" spans="1:17" s="72" customFormat="1" ht="109.5" customHeight="1" x14ac:dyDescent="0.25">
      <c r="B48" s="95" t="s">
        <v>131</v>
      </c>
      <c r="C48" s="95" t="s">
        <v>132</v>
      </c>
      <c r="D48" s="95" t="s">
        <v>133</v>
      </c>
      <c r="E48" s="95" t="s">
        <v>42</v>
      </c>
      <c r="F48" s="95" t="s">
        <v>22</v>
      </c>
      <c r="G48" s="95" t="s">
        <v>91</v>
      </c>
      <c r="H48" s="95" t="s">
        <v>17</v>
      </c>
      <c r="I48" s="95" t="s">
        <v>10</v>
      </c>
      <c r="J48" s="95" t="s">
        <v>30</v>
      </c>
      <c r="K48" s="95" t="s">
        <v>54</v>
      </c>
      <c r="L48" s="95" t="s">
        <v>20</v>
      </c>
      <c r="M48" s="96" t="s">
        <v>26</v>
      </c>
      <c r="N48" s="95" t="s">
        <v>134</v>
      </c>
      <c r="O48" s="95" t="s">
        <v>35</v>
      </c>
      <c r="P48" s="97" t="s">
        <v>11</v>
      </c>
      <c r="Q48" s="97" t="s">
        <v>19</v>
      </c>
    </row>
    <row r="49" spans="1:26" s="21" customFormat="1" ht="45" x14ac:dyDescent="0.25">
      <c r="A49" s="13">
        <v>1</v>
      </c>
      <c r="B49" s="22" t="s">
        <v>158</v>
      </c>
      <c r="C49" s="23" t="s">
        <v>158</v>
      </c>
      <c r="D49" s="22" t="s">
        <v>155</v>
      </c>
      <c r="E49" s="56" t="s">
        <v>238</v>
      </c>
      <c r="F49" s="18" t="s">
        <v>122</v>
      </c>
      <c r="G49" s="58" t="s">
        <v>150</v>
      </c>
      <c r="H49" s="19">
        <v>41502</v>
      </c>
      <c r="I49" s="19">
        <v>41912</v>
      </c>
      <c r="J49" s="56" t="s">
        <v>123</v>
      </c>
      <c r="K49" s="56">
        <v>13.5</v>
      </c>
      <c r="L49" s="56">
        <v>0</v>
      </c>
      <c r="M49" s="56">
        <v>775</v>
      </c>
      <c r="N49" s="17">
        <v>0</v>
      </c>
      <c r="O49" s="9">
        <v>2131620064</v>
      </c>
      <c r="P49" s="9">
        <v>60</v>
      </c>
      <c r="Q49" s="50" t="s">
        <v>239</v>
      </c>
      <c r="R49" s="20"/>
      <c r="S49" s="20"/>
      <c r="T49" s="20"/>
      <c r="U49" s="20"/>
      <c r="V49" s="20"/>
      <c r="W49" s="20"/>
      <c r="X49" s="20"/>
      <c r="Y49" s="20"/>
      <c r="Z49" s="20"/>
    </row>
    <row r="50" spans="1:26" s="21" customFormat="1" ht="60" x14ac:dyDescent="0.25">
      <c r="A50" s="13">
        <f>+A49+1</f>
        <v>2</v>
      </c>
      <c r="B50" s="22" t="s">
        <v>158</v>
      </c>
      <c r="C50" s="23" t="s">
        <v>158</v>
      </c>
      <c r="D50" s="22" t="s">
        <v>155</v>
      </c>
      <c r="E50" s="56" t="s">
        <v>240</v>
      </c>
      <c r="F50" s="18" t="s">
        <v>122</v>
      </c>
      <c r="G50" s="18" t="s">
        <v>150</v>
      </c>
      <c r="H50" s="19">
        <v>40550</v>
      </c>
      <c r="I50" s="19">
        <v>40915</v>
      </c>
      <c r="J50" s="19" t="s">
        <v>123</v>
      </c>
      <c r="K50" s="56">
        <v>12</v>
      </c>
      <c r="L50" s="56">
        <v>0</v>
      </c>
      <c r="M50" s="56">
        <v>200</v>
      </c>
      <c r="N50" s="17">
        <v>0</v>
      </c>
      <c r="O50" s="62">
        <v>43248000</v>
      </c>
      <c r="P50" s="9">
        <v>60</v>
      </c>
      <c r="Q50" s="50" t="s">
        <v>241</v>
      </c>
      <c r="R50" s="20"/>
      <c r="S50" s="20"/>
      <c r="T50" s="20"/>
      <c r="U50" s="20"/>
      <c r="V50" s="20"/>
      <c r="W50" s="20"/>
      <c r="X50" s="20"/>
      <c r="Y50" s="20"/>
      <c r="Z50" s="20"/>
    </row>
    <row r="51" spans="1:26" s="21" customFormat="1" x14ac:dyDescent="0.25">
      <c r="A51" s="13">
        <f t="shared" ref="A51" si="0">+A50+1</f>
        <v>3</v>
      </c>
      <c r="B51" s="22"/>
      <c r="C51" s="23"/>
      <c r="D51" s="23"/>
      <c r="E51" s="56"/>
      <c r="F51" s="18"/>
      <c r="G51" s="18"/>
      <c r="H51" s="19"/>
      <c r="I51" s="19"/>
      <c r="J51" s="19"/>
      <c r="K51" s="56"/>
      <c r="L51" s="56"/>
      <c r="M51" s="56"/>
      <c r="N51" s="17"/>
      <c r="O51" s="62"/>
      <c r="P51" s="9"/>
      <c r="Q51" s="50"/>
      <c r="R51" s="20"/>
      <c r="S51" s="20"/>
      <c r="T51" s="20"/>
      <c r="U51" s="20"/>
      <c r="V51" s="20"/>
      <c r="W51" s="20"/>
      <c r="X51" s="20"/>
      <c r="Y51" s="20"/>
      <c r="Z51" s="20"/>
    </row>
    <row r="52" spans="1:26" s="21" customFormat="1" x14ac:dyDescent="0.25">
      <c r="A52" s="13"/>
      <c r="B52" s="22"/>
      <c r="C52" s="23"/>
      <c r="D52" s="22"/>
      <c r="E52" s="56"/>
      <c r="F52" s="18"/>
      <c r="G52" s="58"/>
      <c r="H52" s="19"/>
      <c r="I52" s="19"/>
      <c r="J52" s="56"/>
      <c r="K52" s="56"/>
      <c r="L52" s="56"/>
      <c r="M52" s="56"/>
      <c r="N52" s="17"/>
      <c r="O52" s="62"/>
      <c r="P52" s="9"/>
      <c r="Q52" s="50"/>
      <c r="R52" s="20"/>
      <c r="S52" s="20"/>
      <c r="T52" s="20"/>
      <c r="U52" s="20"/>
      <c r="V52" s="20"/>
      <c r="W52" s="20"/>
      <c r="X52" s="20"/>
      <c r="Y52" s="20"/>
      <c r="Z52" s="20"/>
    </row>
    <row r="53" spans="1:26" s="21" customFormat="1" x14ac:dyDescent="0.25">
      <c r="A53" s="13"/>
      <c r="B53" s="55" t="s">
        <v>16</v>
      </c>
      <c r="C53" s="23"/>
      <c r="D53" s="22"/>
      <c r="E53" s="17"/>
      <c r="F53" s="18"/>
      <c r="G53" s="18"/>
      <c r="H53" s="18"/>
      <c r="I53" s="19"/>
      <c r="J53" s="19"/>
      <c r="K53" s="24">
        <f>SUM(K49:K52)</f>
        <v>25.5</v>
      </c>
      <c r="L53" s="24">
        <f>SUM(L49:L52)</f>
        <v>0</v>
      </c>
      <c r="M53" s="57">
        <f>SUM(M49:M52)</f>
        <v>975</v>
      </c>
      <c r="N53" s="24">
        <f>SUM(N49:N52)</f>
        <v>0</v>
      </c>
      <c r="O53" s="9"/>
      <c r="P53" s="9"/>
      <c r="Q53" s="51"/>
    </row>
    <row r="54" spans="1:26" s="98" customFormat="1" x14ac:dyDescent="0.25">
      <c r="E54" s="99"/>
    </row>
    <row r="55" spans="1:26" s="98" customFormat="1" x14ac:dyDescent="0.25">
      <c r="B55" s="262" t="s">
        <v>28</v>
      </c>
      <c r="C55" s="262" t="s">
        <v>27</v>
      </c>
      <c r="D55" s="264" t="s">
        <v>33</v>
      </c>
      <c r="E55" s="264"/>
    </row>
    <row r="56" spans="1:26" s="98" customFormat="1" x14ac:dyDescent="0.25">
      <c r="B56" s="263"/>
      <c r="C56" s="263"/>
      <c r="D56" s="100" t="s">
        <v>23</v>
      </c>
      <c r="E56" s="101" t="s">
        <v>24</v>
      </c>
    </row>
    <row r="57" spans="1:26" s="98" customFormat="1" ht="30.6" customHeight="1" x14ac:dyDescent="0.25">
      <c r="B57" s="102" t="s">
        <v>21</v>
      </c>
      <c r="C57" s="103">
        <f>+K53</f>
        <v>25.5</v>
      </c>
      <c r="D57" s="104" t="s">
        <v>147</v>
      </c>
      <c r="E57" s="104"/>
      <c r="F57" s="105"/>
      <c r="G57" s="105"/>
      <c r="H57" s="105"/>
      <c r="I57" s="105"/>
      <c r="J57" s="105"/>
      <c r="K57" s="105"/>
      <c r="L57" s="105"/>
      <c r="M57" s="105"/>
    </row>
    <row r="58" spans="1:26" s="98" customFormat="1" ht="30" customHeight="1" x14ac:dyDescent="0.25">
      <c r="B58" s="102" t="s">
        <v>25</v>
      </c>
      <c r="C58" s="103">
        <f>+M53</f>
        <v>975</v>
      </c>
      <c r="D58" s="104" t="s">
        <v>147</v>
      </c>
      <c r="E58" s="104"/>
    </row>
    <row r="59" spans="1:26" s="132" customFormat="1" x14ac:dyDescent="0.25">
      <c r="B59" s="133"/>
      <c r="C59" s="271"/>
      <c r="D59" s="271"/>
      <c r="E59" s="271"/>
      <c r="F59" s="271"/>
      <c r="G59" s="271"/>
      <c r="H59" s="271"/>
      <c r="I59" s="271"/>
      <c r="J59" s="271"/>
      <c r="K59" s="271"/>
      <c r="L59" s="271"/>
      <c r="M59" s="271"/>
      <c r="N59" s="271"/>
    </row>
    <row r="60" spans="1:26" s="61" customFormat="1" ht="28.15" customHeight="1" thickBot="1" x14ac:dyDescent="0.3"/>
    <row r="61" spans="1:26" s="69" customFormat="1" ht="27" thickBot="1" x14ac:dyDescent="0.3">
      <c r="B61" s="266" t="s">
        <v>92</v>
      </c>
      <c r="C61" s="266"/>
      <c r="D61" s="266"/>
      <c r="E61" s="266"/>
      <c r="F61" s="266"/>
      <c r="G61" s="266"/>
      <c r="H61" s="266"/>
      <c r="I61" s="266"/>
      <c r="J61" s="266"/>
      <c r="K61" s="266"/>
      <c r="L61" s="266"/>
      <c r="M61" s="266"/>
      <c r="N61" s="266"/>
    </row>
    <row r="62" spans="1:26" s="61" customFormat="1" x14ac:dyDescent="0.25"/>
    <row r="63" spans="1:26" s="61" customFormat="1" x14ac:dyDescent="0.25"/>
    <row r="64" spans="1:26" s="69" customFormat="1" ht="109.5" customHeight="1" x14ac:dyDescent="0.25">
      <c r="B64" s="106" t="s">
        <v>135</v>
      </c>
      <c r="C64" s="107" t="s">
        <v>2</v>
      </c>
      <c r="D64" s="107" t="s">
        <v>94</v>
      </c>
      <c r="E64" s="107" t="s">
        <v>93</v>
      </c>
      <c r="F64" s="107" t="s">
        <v>95</v>
      </c>
      <c r="G64" s="107" t="s">
        <v>96</v>
      </c>
      <c r="H64" s="107" t="s">
        <v>97</v>
      </c>
      <c r="I64" s="107" t="s">
        <v>98</v>
      </c>
      <c r="J64" s="107" t="s">
        <v>99</v>
      </c>
      <c r="K64" s="107" t="s">
        <v>100</v>
      </c>
      <c r="L64" s="107" t="s">
        <v>101</v>
      </c>
      <c r="M64" s="108" t="s">
        <v>102</v>
      </c>
      <c r="N64" s="108" t="s">
        <v>103</v>
      </c>
      <c r="O64" s="235" t="s">
        <v>3</v>
      </c>
      <c r="P64" s="237"/>
      <c r="Q64" s="107" t="s">
        <v>18</v>
      </c>
    </row>
    <row r="65" spans="2:17" s="69" customFormat="1" ht="30" x14ac:dyDescent="0.25">
      <c r="B65" s="109" t="s">
        <v>153</v>
      </c>
      <c r="C65" s="109" t="s">
        <v>153</v>
      </c>
      <c r="D65" s="113" t="s">
        <v>166</v>
      </c>
      <c r="E65" s="110">
        <v>250</v>
      </c>
      <c r="F65" s="111" t="s">
        <v>150</v>
      </c>
      <c r="G65" s="111" t="s">
        <v>122</v>
      </c>
      <c r="H65" s="111" t="s">
        <v>150</v>
      </c>
      <c r="I65" s="111" t="s">
        <v>150</v>
      </c>
      <c r="J65" s="111" t="s">
        <v>122</v>
      </c>
      <c r="K65" s="111" t="s">
        <v>122</v>
      </c>
      <c r="L65" s="111" t="s">
        <v>122</v>
      </c>
      <c r="M65" s="111" t="s">
        <v>122</v>
      </c>
      <c r="N65" s="111" t="s">
        <v>122</v>
      </c>
      <c r="O65" s="252">
        <v>0</v>
      </c>
      <c r="P65" s="253"/>
      <c r="Q65" s="112" t="s">
        <v>122</v>
      </c>
    </row>
    <row r="66" spans="2:17" s="69" customFormat="1" x14ac:dyDescent="0.25">
      <c r="B66" s="109" t="s">
        <v>154</v>
      </c>
      <c r="C66" s="109" t="s">
        <v>152</v>
      </c>
      <c r="D66" s="113" t="s">
        <v>167</v>
      </c>
      <c r="E66" s="110">
        <v>300</v>
      </c>
      <c r="F66" s="111" t="s">
        <v>150</v>
      </c>
      <c r="G66" s="111" t="s">
        <v>150</v>
      </c>
      <c r="H66" s="111" t="s">
        <v>150</v>
      </c>
      <c r="I66" s="111" t="s">
        <v>122</v>
      </c>
      <c r="J66" s="111" t="s">
        <v>122</v>
      </c>
      <c r="K66" s="111" t="s">
        <v>122</v>
      </c>
      <c r="L66" s="111" t="s">
        <v>122</v>
      </c>
      <c r="M66" s="111" t="s">
        <v>122</v>
      </c>
      <c r="N66" s="111" t="s">
        <v>122</v>
      </c>
      <c r="O66" s="252">
        <v>0</v>
      </c>
      <c r="P66" s="253"/>
      <c r="Q66" s="112" t="s">
        <v>122</v>
      </c>
    </row>
    <row r="67" spans="2:17" s="69" customFormat="1" x14ac:dyDescent="0.25">
      <c r="B67" s="109"/>
      <c r="C67" s="109"/>
      <c r="D67" s="110"/>
      <c r="E67" s="110"/>
      <c r="F67" s="111"/>
      <c r="G67" s="111"/>
      <c r="H67" s="111"/>
      <c r="I67" s="111"/>
      <c r="J67" s="111"/>
      <c r="K67" s="111"/>
      <c r="L67" s="111"/>
      <c r="M67" s="111"/>
      <c r="N67" s="111"/>
      <c r="O67" s="252"/>
      <c r="P67" s="253"/>
      <c r="Q67" s="112"/>
    </row>
    <row r="68" spans="2:17" s="69" customFormat="1" x14ac:dyDescent="0.25">
      <c r="B68" s="109"/>
      <c r="C68" s="109"/>
      <c r="D68" s="110"/>
      <c r="E68" s="110"/>
      <c r="F68" s="111"/>
      <c r="G68" s="111"/>
      <c r="H68" s="111"/>
      <c r="I68" s="111"/>
      <c r="J68" s="111"/>
      <c r="K68" s="111"/>
      <c r="L68" s="111"/>
      <c r="M68" s="111"/>
      <c r="N68" s="111"/>
      <c r="O68" s="252"/>
      <c r="P68" s="253"/>
      <c r="Q68" s="112"/>
    </row>
    <row r="69" spans="2:17" s="69" customFormat="1" x14ac:dyDescent="0.25">
      <c r="B69" s="109"/>
      <c r="C69" s="109"/>
      <c r="D69" s="110"/>
      <c r="E69" s="110"/>
      <c r="F69" s="111"/>
      <c r="G69" s="111"/>
      <c r="H69" s="111"/>
      <c r="I69" s="111"/>
      <c r="J69" s="111"/>
      <c r="K69" s="111"/>
      <c r="L69" s="111"/>
      <c r="M69" s="111"/>
      <c r="N69" s="111"/>
      <c r="O69" s="252"/>
      <c r="P69" s="253"/>
      <c r="Q69" s="112"/>
    </row>
    <row r="70" spans="2:17" s="69" customFormat="1" x14ac:dyDescent="0.25">
      <c r="B70" s="109"/>
      <c r="C70" s="109"/>
      <c r="D70" s="110"/>
      <c r="E70" s="110"/>
      <c r="F70" s="111"/>
      <c r="G70" s="111"/>
      <c r="H70" s="111"/>
      <c r="I70" s="111"/>
      <c r="J70" s="111"/>
      <c r="K70" s="111"/>
      <c r="L70" s="111"/>
      <c r="M70" s="111"/>
      <c r="N70" s="111"/>
      <c r="O70" s="252"/>
      <c r="P70" s="253"/>
      <c r="Q70" s="112"/>
    </row>
    <row r="71" spans="2:17" s="69" customFormat="1" x14ac:dyDescent="0.25">
      <c r="B71" s="69" t="s">
        <v>1</v>
      </c>
    </row>
    <row r="72" spans="2:17" s="69" customFormat="1" x14ac:dyDescent="0.25">
      <c r="B72" s="69" t="s">
        <v>36</v>
      </c>
    </row>
    <row r="73" spans="2:17" s="69" customFormat="1" x14ac:dyDescent="0.25">
      <c r="B73" s="69" t="s">
        <v>55</v>
      </c>
    </row>
    <row r="74" spans="2:17" s="69" customFormat="1" x14ac:dyDescent="0.25"/>
    <row r="75" spans="2:17" s="61" customFormat="1" ht="15.75" thickBot="1" x14ac:dyDescent="0.3"/>
    <row r="76" spans="2:17" s="69" customFormat="1" ht="27" thickBot="1" x14ac:dyDescent="0.3">
      <c r="B76" s="246" t="s">
        <v>37</v>
      </c>
      <c r="C76" s="247"/>
      <c r="D76" s="247"/>
      <c r="E76" s="247"/>
      <c r="F76" s="247"/>
      <c r="G76" s="247"/>
      <c r="H76" s="247"/>
      <c r="I76" s="247"/>
      <c r="J76" s="247"/>
      <c r="K76" s="247"/>
      <c r="L76" s="247"/>
      <c r="M76" s="247"/>
      <c r="N76" s="248"/>
    </row>
    <row r="77" spans="2:17" s="69" customFormat="1" x14ac:dyDescent="0.25"/>
    <row r="78" spans="2:17" s="69" customFormat="1" x14ac:dyDescent="0.25"/>
    <row r="79" spans="2:17" s="69" customFormat="1" x14ac:dyDescent="0.25"/>
    <row r="80" spans="2:17" s="69" customFormat="1" x14ac:dyDescent="0.25"/>
    <row r="81" spans="2:17" s="69" customFormat="1" ht="76.5" customHeight="1" x14ac:dyDescent="0.25">
      <c r="B81" s="106" t="s">
        <v>0</v>
      </c>
      <c r="C81" s="106" t="s">
        <v>38</v>
      </c>
      <c r="D81" s="106" t="s">
        <v>39</v>
      </c>
      <c r="E81" s="106" t="s">
        <v>104</v>
      </c>
      <c r="F81" s="106" t="s">
        <v>106</v>
      </c>
      <c r="G81" s="106" t="s">
        <v>107</v>
      </c>
      <c r="H81" s="106" t="s">
        <v>108</v>
      </c>
      <c r="I81" s="106" t="s">
        <v>105</v>
      </c>
      <c r="J81" s="235" t="s">
        <v>109</v>
      </c>
      <c r="K81" s="236"/>
      <c r="L81" s="237"/>
      <c r="M81" s="106" t="s">
        <v>110</v>
      </c>
      <c r="N81" s="106" t="s">
        <v>195</v>
      </c>
      <c r="O81" s="106" t="s">
        <v>196</v>
      </c>
      <c r="P81" s="235" t="s">
        <v>3</v>
      </c>
      <c r="Q81" s="237"/>
    </row>
    <row r="82" spans="2:17" s="69" customFormat="1" ht="108.75" customHeight="1" x14ac:dyDescent="0.25">
      <c r="B82" s="140" t="s">
        <v>40</v>
      </c>
      <c r="C82" s="141" t="s">
        <v>175</v>
      </c>
      <c r="D82" s="140" t="s">
        <v>170</v>
      </c>
      <c r="E82" s="109">
        <v>56098804</v>
      </c>
      <c r="F82" s="140" t="s">
        <v>171</v>
      </c>
      <c r="G82" s="140" t="s">
        <v>172</v>
      </c>
      <c r="H82" s="148">
        <v>39436</v>
      </c>
      <c r="I82" s="110" t="s">
        <v>173</v>
      </c>
      <c r="J82" s="143" t="s">
        <v>235</v>
      </c>
      <c r="K82" s="144" t="s">
        <v>236</v>
      </c>
      <c r="L82" s="144" t="s">
        <v>237</v>
      </c>
      <c r="M82" s="137" t="s">
        <v>122</v>
      </c>
      <c r="N82" s="137" t="s">
        <v>122</v>
      </c>
      <c r="O82" s="137" t="s">
        <v>123</v>
      </c>
      <c r="P82" s="238" t="s">
        <v>275</v>
      </c>
      <c r="Q82" s="238"/>
    </row>
    <row r="83" spans="2:17" s="69" customFormat="1" ht="108.75" customHeight="1" x14ac:dyDescent="0.25">
      <c r="B83" s="140" t="s">
        <v>40</v>
      </c>
      <c r="C83" s="141" t="s">
        <v>175</v>
      </c>
      <c r="D83" s="140" t="s">
        <v>216</v>
      </c>
      <c r="E83" s="109">
        <v>56074026</v>
      </c>
      <c r="F83" s="140" t="s">
        <v>217</v>
      </c>
      <c r="G83" s="109" t="s">
        <v>218</v>
      </c>
      <c r="H83" s="148">
        <v>41559</v>
      </c>
      <c r="I83" s="110" t="s">
        <v>173</v>
      </c>
      <c r="J83" s="146" t="s">
        <v>221</v>
      </c>
      <c r="K83" s="147" t="s">
        <v>219</v>
      </c>
      <c r="L83" s="147" t="s">
        <v>220</v>
      </c>
      <c r="M83" s="137" t="s">
        <v>122</v>
      </c>
      <c r="N83" s="137" t="s">
        <v>122</v>
      </c>
      <c r="O83" s="137" t="s">
        <v>123</v>
      </c>
      <c r="P83" s="238" t="s">
        <v>275</v>
      </c>
      <c r="Q83" s="238"/>
    </row>
    <row r="84" spans="2:17" s="69" customFormat="1" ht="72" customHeight="1" x14ac:dyDescent="0.25">
      <c r="B84" s="140" t="s">
        <v>41</v>
      </c>
      <c r="C84" s="141" t="s">
        <v>176</v>
      </c>
      <c r="D84" s="140" t="s">
        <v>223</v>
      </c>
      <c r="E84" s="109">
        <v>1122802538</v>
      </c>
      <c r="F84" s="140" t="s">
        <v>148</v>
      </c>
      <c r="G84" s="109" t="s">
        <v>149</v>
      </c>
      <c r="H84" s="148">
        <v>40256</v>
      </c>
      <c r="I84" s="110" t="s">
        <v>156</v>
      </c>
      <c r="J84" s="140" t="s">
        <v>224</v>
      </c>
      <c r="K84" s="113" t="s">
        <v>225</v>
      </c>
      <c r="L84" s="113" t="s">
        <v>157</v>
      </c>
      <c r="M84" s="137" t="s">
        <v>122</v>
      </c>
      <c r="N84" s="137" t="s">
        <v>122</v>
      </c>
      <c r="O84" s="137" t="s">
        <v>123</v>
      </c>
      <c r="P84" s="239" t="s">
        <v>226</v>
      </c>
      <c r="Q84" s="239"/>
    </row>
    <row r="85" spans="2:17" s="69" customFormat="1" ht="59.25" customHeight="1" x14ac:dyDescent="0.25">
      <c r="B85" s="140" t="s">
        <v>41</v>
      </c>
      <c r="C85" s="141" t="s">
        <v>176</v>
      </c>
      <c r="D85" s="140" t="s">
        <v>227</v>
      </c>
      <c r="E85" s="109">
        <v>56098841</v>
      </c>
      <c r="F85" s="109" t="s">
        <v>148</v>
      </c>
      <c r="G85" s="109" t="s">
        <v>149</v>
      </c>
      <c r="H85" s="148">
        <v>40081</v>
      </c>
      <c r="I85" s="110" t="s">
        <v>156</v>
      </c>
      <c r="J85" s="140" t="s">
        <v>229</v>
      </c>
      <c r="K85" s="113" t="s">
        <v>228</v>
      </c>
      <c r="L85" s="113" t="s">
        <v>148</v>
      </c>
      <c r="M85" s="137" t="s">
        <v>122</v>
      </c>
      <c r="N85" s="137" t="s">
        <v>122</v>
      </c>
      <c r="O85" s="137" t="s">
        <v>122</v>
      </c>
      <c r="P85" s="239"/>
      <c r="Q85" s="239"/>
    </row>
    <row r="86" spans="2:17" s="69" customFormat="1" ht="59.25" customHeight="1" x14ac:dyDescent="0.25">
      <c r="B86" s="140" t="s">
        <v>41</v>
      </c>
      <c r="C86" s="141" t="s">
        <v>176</v>
      </c>
      <c r="D86" s="140"/>
      <c r="E86" s="109"/>
      <c r="F86" s="109"/>
      <c r="G86" s="109"/>
      <c r="H86" s="148"/>
      <c r="I86" s="110"/>
      <c r="J86" s="140"/>
      <c r="K86" s="113"/>
      <c r="L86" s="113"/>
      <c r="M86" s="137"/>
      <c r="N86" s="137"/>
      <c r="O86" s="137"/>
      <c r="P86" s="239" t="s">
        <v>265</v>
      </c>
      <c r="Q86" s="239"/>
    </row>
    <row r="87" spans="2:17" s="61" customFormat="1" x14ac:dyDescent="0.25"/>
    <row r="88" spans="2:17" s="61" customFormat="1" ht="15.75" thickBot="1" x14ac:dyDescent="0.3"/>
    <row r="89" spans="2:17" s="69" customFormat="1" ht="27" thickBot="1" x14ac:dyDescent="0.3">
      <c r="B89" s="246" t="s">
        <v>43</v>
      </c>
      <c r="C89" s="247"/>
      <c r="D89" s="247"/>
      <c r="E89" s="247"/>
      <c r="F89" s="247"/>
      <c r="G89" s="247"/>
      <c r="H89" s="247"/>
      <c r="I89" s="247"/>
      <c r="J89" s="247"/>
      <c r="K89" s="247"/>
      <c r="L89" s="247"/>
      <c r="M89" s="247"/>
      <c r="N89" s="248"/>
    </row>
    <row r="90" spans="2:17" s="69" customFormat="1" x14ac:dyDescent="0.25"/>
    <row r="91" spans="2:17" s="69" customFormat="1" x14ac:dyDescent="0.25"/>
    <row r="92" spans="2:17" s="69" customFormat="1" ht="46.15" customHeight="1" x14ac:dyDescent="0.25">
      <c r="B92" s="107" t="s">
        <v>32</v>
      </c>
      <c r="C92" s="107" t="s">
        <v>178</v>
      </c>
      <c r="D92" s="235" t="s">
        <v>3</v>
      </c>
      <c r="E92" s="237"/>
    </row>
    <row r="93" spans="2:17" s="69" customFormat="1" ht="60" customHeight="1" x14ac:dyDescent="0.25">
      <c r="B93" s="136" t="s">
        <v>111</v>
      </c>
      <c r="C93" s="137" t="s">
        <v>122</v>
      </c>
      <c r="D93" s="239" t="s">
        <v>177</v>
      </c>
      <c r="E93" s="239"/>
    </row>
    <row r="94" spans="2:17" s="61" customFormat="1" x14ac:dyDescent="0.25"/>
    <row r="95" spans="2:17" s="61" customFormat="1" x14ac:dyDescent="0.25"/>
    <row r="96" spans="2:17" s="69" customFormat="1" ht="26.25" x14ac:dyDescent="0.25">
      <c r="B96" s="244" t="s">
        <v>57</v>
      </c>
      <c r="C96" s="245"/>
      <c r="D96" s="245"/>
      <c r="E96" s="245"/>
      <c r="F96" s="245"/>
      <c r="G96" s="245"/>
      <c r="H96" s="245"/>
      <c r="I96" s="245"/>
      <c r="J96" s="245"/>
      <c r="K96" s="245"/>
      <c r="L96" s="245"/>
      <c r="M96" s="245"/>
      <c r="N96" s="245"/>
      <c r="O96" s="245"/>
      <c r="P96" s="245"/>
    </row>
    <row r="97" spans="1:26" s="69" customFormat="1" x14ac:dyDescent="0.25"/>
    <row r="98" spans="1:26" s="69" customFormat="1" ht="15.75" thickBot="1" x14ac:dyDescent="0.3"/>
    <row r="99" spans="1:26" s="69" customFormat="1" ht="27" thickBot="1" x14ac:dyDescent="0.3">
      <c r="B99" s="246" t="s">
        <v>49</v>
      </c>
      <c r="C99" s="247"/>
      <c r="D99" s="247"/>
      <c r="E99" s="247"/>
      <c r="F99" s="247"/>
      <c r="G99" s="247"/>
      <c r="H99" s="247"/>
      <c r="I99" s="247"/>
      <c r="J99" s="247"/>
      <c r="K99" s="247"/>
      <c r="L99" s="247"/>
      <c r="M99" s="247"/>
      <c r="N99" s="248"/>
    </row>
    <row r="100" spans="1:26" s="69" customFormat="1" x14ac:dyDescent="0.25"/>
    <row r="101" spans="1:26" s="69" customFormat="1" x14ac:dyDescent="0.25"/>
    <row r="102" spans="1:26" s="69" customFormat="1" ht="15.75" thickBot="1" x14ac:dyDescent="0.3">
      <c r="M102" s="94"/>
      <c r="N102" s="94"/>
    </row>
    <row r="103" spans="1:26" s="72" customFormat="1" ht="109.5" customHeight="1" x14ac:dyDescent="0.25">
      <c r="B103" s="95" t="s">
        <v>131</v>
      </c>
      <c r="C103" s="95" t="s">
        <v>132</v>
      </c>
      <c r="D103" s="95" t="s">
        <v>133</v>
      </c>
      <c r="E103" s="95" t="s">
        <v>42</v>
      </c>
      <c r="F103" s="95" t="s">
        <v>22</v>
      </c>
      <c r="G103" s="95" t="s">
        <v>91</v>
      </c>
      <c r="H103" s="95" t="s">
        <v>17</v>
      </c>
      <c r="I103" s="95" t="s">
        <v>10</v>
      </c>
      <c r="J103" s="95" t="s">
        <v>30</v>
      </c>
      <c r="K103" s="95" t="s">
        <v>54</v>
      </c>
      <c r="L103" s="95" t="s">
        <v>20</v>
      </c>
      <c r="M103" s="96" t="s">
        <v>26</v>
      </c>
      <c r="N103" s="95" t="s">
        <v>134</v>
      </c>
      <c r="O103" s="95" t="s">
        <v>35</v>
      </c>
      <c r="P103" s="97" t="s">
        <v>11</v>
      </c>
      <c r="Q103" s="97" t="s">
        <v>19</v>
      </c>
    </row>
    <row r="104" spans="1:26" s="131" customFormat="1" ht="216.75" customHeight="1" x14ac:dyDescent="0.25">
      <c r="A104" s="13">
        <v>1</v>
      </c>
      <c r="B104" s="22" t="s">
        <v>158</v>
      </c>
      <c r="C104" s="23" t="s">
        <v>158</v>
      </c>
      <c r="D104" s="22" t="s">
        <v>155</v>
      </c>
      <c r="E104" s="56" t="s">
        <v>160</v>
      </c>
      <c r="F104" s="18" t="s">
        <v>123</v>
      </c>
      <c r="G104" s="58" t="s">
        <v>150</v>
      </c>
      <c r="H104" s="19">
        <v>41344</v>
      </c>
      <c r="I104" s="19">
        <v>41639</v>
      </c>
      <c r="J104" s="56" t="s">
        <v>123</v>
      </c>
      <c r="K104" s="56">
        <v>0</v>
      </c>
      <c r="L104" s="56">
        <v>9</v>
      </c>
      <c r="M104" s="56">
        <v>39</v>
      </c>
      <c r="N104" s="17">
        <v>0</v>
      </c>
      <c r="O104" s="62">
        <v>236847996</v>
      </c>
      <c r="P104" s="9">
        <v>64</v>
      </c>
      <c r="Q104" s="50" t="s">
        <v>161</v>
      </c>
      <c r="R104" s="130"/>
      <c r="S104" s="130"/>
      <c r="T104" s="130"/>
      <c r="U104" s="130"/>
      <c r="V104" s="130"/>
      <c r="W104" s="130"/>
      <c r="X104" s="130"/>
      <c r="Y104" s="130"/>
      <c r="Z104" s="130"/>
    </row>
    <row r="105" spans="1:26" s="131" customFormat="1" ht="147.75" customHeight="1" x14ac:dyDescent="0.25">
      <c r="A105" s="13">
        <f>+A104+1</f>
        <v>2</v>
      </c>
      <c r="B105" s="22" t="s">
        <v>158</v>
      </c>
      <c r="C105" s="23" t="s">
        <v>158</v>
      </c>
      <c r="D105" s="22" t="s">
        <v>155</v>
      </c>
      <c r="E105" s="56" t="s">
        <v>163</v>
      </c>
      <c r="F105" s="18" t="s">
        <v>122</v>
      </c>
      <c r="G105" s="18" t="s">
        <v>150</v>
      </c>
      <c r="H105" s="19">
        <v>41502</v>
      </c>
      <c r="I105" s="19">
        <v>41851</v>
      </c>
      <c r="J105" s="19" t="s">
        <v>123</v>
      </c>
      <c r="K105" s="56">
        <v>0</v>
      </c>
      <c r="L105" s="56">
        <v>11.5</v>
      </c>
      <c r="M105" s="56">
        <v>155</v>
      </c>
      <c r="N105" s="17">
        <v>0</v>
      </c>
      <c r="O105" s="9">
        <v>303738620</v>
      </c>
      <c r="P105" s="9">
        <v>64</v>
      </c>
      <c r="Q105" s="50" t="s">
        <v>277</v>
      </c>
      <c r="R105" s="130"/>
      <c r="S105" s="130"/>
      <c r="T105" s="130"/>
      <c r="U105" s="130"/>
      <c r="V105" s="130"/>
      <c r="W105" s="130"/>
      <c r="X105" s="130"/>
      <c r="Y105" s="130"/>
      <c r="Z105" s="130"/>
    </row>
    <row r="106" spans="1:26" s="131" customFormat="1" ht="60" x14ac:dyDescent="0.25">
      <c r="A106" s="13">
        <f t="shared" ref="A106" si="1">+A105+1</f>
        <v>3</v>
      </c>
      <c r="B106" s="22" t="s">
        <v>158</v>
      </c>
      <c r="C106" s="23" t="s">
        <v>158</v>
      </c>
      <c r="D106" s="23" t="s">
        <v>162</v>
      </c>
      <c r="E106" s="56" t="s">
        <v>164</v>
      </c>
      <c r="F106" s="18"/>
      <c r="G106" s="18" t="s">
        <v>150</v>
      </c>
      <c r="H106" s="19">
        <v>39883</v>
      </c>
      <c r="I106" s="19">
        <v>40178</v>
      </c>
      <c r="J106" s="19" t="s">
        <v>123</v>
      </c>
      <c r="K106" s="56">
        <v>0</v>
      </c>
      <c r="L106" s="56">
        <v>5</v>
      </c>
      <c r="M106" s="56">
        <v>0</v>
      </c>
      <c r="N106" s="17">
        <v>0</v>
      </c>
      <c r="O106" s="9">
        <v>200000000</v>
      </c>
      <c r="P106" s="9" t="s">
        <v>165</v>
      </c>
      <c r="Q106" s="50" t="s">
        <v>161</v>
      </c>
      <c r="R106" s="130"/>
      <c r="S106" s="130"/>
      <c r="T106" s="130"/>
      <c r="U106" s="130"/>
      <c r="V106" s="130"/>
      <c r="W106" s="130"/>
      <c r="X106" s="130"/>
      <c r="Y106" s="130"/>
      <c r="Z106" s="130"/>
    </row>
    <row r="107" spans="1:26" s="131" customFormat="1" x14ac:dyDescent="0.25">
      <c r="A107" s="13">
        <v>4</v>
      </c>
      <c r="B107" s="121"/>
      <c r="C107" s="122"/>
      <c r="D107" s="121"/>
      <c r="E107" s="123"/>
      <c r="F107" s="124"/>
      <c r="G107" s="125"/>
      <c r="H107" s="123"/>
      <c r="I107" s="123"/>
      <c r="J107" s="123"/>
      <c r="K107" s="123"/>
      <c r="L107" s="123"/>
      <c r="M107" s="123"/>
      <c r="N107" s="126"/>
      <c r="O107" s="127"/>
      <c r="P107" s="128"/>
      <c r="Q107" s="129"/>
      <c r="R107" s="130"/>
      <c r="S107" s="130"/>
      <c r="T107" s="130"/>
      <c r="U107" s="130"/>
      <c r="V107" s="130"/>
      <c r="W107" s="130"/>
      <c r="X107" s="130"/>
      <c r="Y107" s="130"/>
      <c r="Z107" s="130"/>
    </row>
    <row r="108" spans="1:26" s="21" customFormat="1" x14ac:dyDescent="0.25">
      <c r="A108" s="13">
        <v>5</v>
      </c>
      <c r="B108" s="22"/>
      <c r="C108" s="23"/>
      <c r="D108" s="22"/>
      <c r="E108" s="56"/>
      <c r="F108" s="18"/>
      <c r="G108" s="18"/>
      <c r="H108" s="18"/>
      <c r="I108" s="19"/>
      <c r="J108" s="19"/>
      <c r="K108" s="56"/>
      <c r="L108" s="56"/>
      <c r="M108" s="56"/>
      <c r="N108" s="17"/>
      <c r="O108" s="9"/>
      <c r="P108" s="9"/>
      <c r="Q108" s="50"/>
      <c r="R108" s="20"/>
      <c r="S108" s="20"/>
      <c r="T108" s="20"/>
      <c r="U108" s="20"/>
      <c r="V108" s="20"/>
      <c r="W108" s="20"/>
      <c r="X108" s="20"/>
      <c r="Y108" s="20"/>
      <c r="Z108" s="20"/>
    </row>
    <row r="109" spans="1:26" s="21" customFormat="1" x14ac:dyDescent="0.25">
      <c r="A109" s="13">
        <f t="shared" ref="A109" si="2">+A108+1</f>
        <v>6</v>
      </c>
      <c r="B109" s="22"/>
      <c r="C109" s="23"/>
      <c r="D109" s="22"/>
      <c r="E109" s="56"/>
      <c r="F109" s="18"/>
      <c r="G109" s="18"/>
      <c r="H109" s="18"/>
      <c r="I109" s="19"/>
      <c r="J109" s="19"/>
      <c r="K109" s="56"/>
      <c r="L109" s="56"/>
      <c r="M109" s="56"/>
      <c r="N109" s="17"/>
      <c r="O109" s="9"/>
      <c r="P109" s="9"/>
      <c r="Q109" s="50"/>
      <c r="R109" s="20"/>
      <c r="S109" s="20"/>
      <c r="T109" s="20"/>
      <c r="U109" s="20"/>
      <c r="V109" s="20"/>
      <c r="W109" s="20"/>
      <c r="X109" s="20"/>
      <c r="Y109" s="20"/>
      <c r="Z109" s="20"/>
    </row>
    <row r="110" spans="1:26" s="21" customFormat="1" x14ac:dyDescent="0.25">
      <c r="A110" s="13"/>
      <c r="B110" s="55" t="s">
        <v>16</v>
      </c>
      <c r="C110" s="23"/>
      <c r="D110" s="22"/>
      <c r="E110" s="17"/>
      <c r="F110" s="18"/>
      <c r="G110" s="18"/>
      <c r="H110" s="18"/>
      <c r="I110" s="19"/>
      <c r="J110" s="19"/>
      <c r="K110" s="24">
        <f>SUM(K104:K107)</f>
        <v>0</v>
      </c>
      <c r="L110" s="24">
        <f>SUM(L104:L107)</f>
        <v>25.5</v>
      </c>
      <c r="M110" s="156">
        <f>SUM(M104:M107)</f>
        <v>194</v>
      </c>
      <c r="N110" s="24">
        <f>SUM(N104:N107)</f>
        <v>0</v>
      </c>
      <c r="O110" s="9"/>
      <c r="P110" s="9"/>
      <c r="Q110" s="51"/>
    </row>
    <row r="111" spans="1:26" s="69" customFormat="1" x14ac:dyDescent="0.25">
      <c r="B111" s="98"/>
      <c r="C111" s="98"/>
      <c r="D111" s="98"/>
      <c r="E111" s="99"/>
      <c r="F111" s="98"/>
      <c r="G111" s="98"/>
      <c r="H111" s="98"/>
      <c r="I111" s="98"/>
      <c r="J111" s="98"/>
      <c r="K111" s="98"/>
      <c r="L111" s="98"/>
      <c r="M111" s="98"/>
      <c r="N111" s="98"/>
      <c r="O111" s="98"/>
      <c r="P111" s="98"/>
    </row>
    <row r="112" spans="1:26" s="69" customFormat="1" ht="18.75" x14ac:dyDescent="0.25">
      <c r="B112" s="102" t="s">
        <v>31</v>
      </c>
      <c r="C112" s="157">
        <f>+K110</f>
        <v>0</v>
      </c>
      <c r="H112" s="105"/>
      <c r="I112" s="105"/>
      <c r="J112" s="105"/>
      <c r="K112" s="105"/>
      <c r="L112" s="105"/>
      <c r="M112" s="105"/>
      <c r="N112" s="98"/>
      <c r="O112" s="98"/>
      <c r="P112" s="98"/>
    </row>
    <row r="113" spans="2:17" s="69" customFormat="1" ht="15.75" thickBot="1" x14ac:dyDescent="0.3"/>
    <row r="114" spans="2:17" s="69" customFormat="1" ht="37.15" customHeight="1" thickBot="1" x14ac:dyDescent="0.3">
      <c r="B114" s="158" t="s">
        <v>45</v>
      </c>
      <c r="C114" s="150" t="s">
        <v>46</v>
      </c>
      <c r="D114" s="158" t="s">
        <v>47</v>
      </c>
      <c r="E114" s="150" t="s">
        <v>50</v>
      </c>
    </row>
    <row r="115" spans="2:17" s="69" customFormat="1" ht="41.45" customHeight="1" x14ac:dyDescent="0.25">
      <c r="B115" s="159" t="s">
        <v>112</v>
      </c>
      <c r="C115" s="160">
        <v>20</v>
      </c>
      <c r="D115" s="160">
        <v>0</v>
      </c>
      <c r="E115" s="249">
        <f>+D115+D116+D117</f>
        <v>0</v>
      </c>
    </row>
    <row r="116" spans="2:17" s="69" customFormat="1" x14ac:dyDescent="0.25">
      <c r="B116" s="159" t="s">
        <v>113</v>
      </c>
      <c r="C116" s="161">
        <v>30</v>
      </c>
      <c r="D116" s="112">
        <v>0</v>
      </c>
      <c r="E116" s="250"/>
    </row>
    <row r="117" spans="2:17" s="69" customFormat="1" ht="15.75" thickBot="1" x14ac:dyDescent="0.3">
      <c r="B117" s="159" t="s">
        <v>114</v>
      </c>
      <c r="C117" s="162">
        <v>40</v>
      </c>
      <c r="D117" s="162">
        <v>0</v>
      </c>
      <c r="E117" s="251"/>
    </row>
    <row r="118" spans="2:17" s="61" customFormat="1" x14ac:dyDescent="0.25"/>
    <row r="119" spans="2:17" s="61" customFormat="1" ht="15.75" thickBot="1" x14ac:dyDescent="0.3"/>
    <row r="120" spans="2:17" s="69" customFormat="1" ht="27" thickBot="1" x14ac:dyDescent="0.3">
      <c r="B120" s="246" t="s">
        <v>146</v>
      </c>
      <c r="C120" s="247"/>
      <c r="D120" s="247"/>
      <c r="E120" s="247"/>
      <c r="F120" s="247"/>
      <c r="G120" s="247"/>
      <c r="H120" s="247"/>
      <c r="I120" s="247"/>
      <c r="J120" s="247"/>
      <c r="K120" s="247"/>
      <c r="L120" s="247"/>
      <c r="M120" s="247"/>
      <c r="N120" s="248"/>
    </row>
    <row r="121" spans="2:17" s="69" customFormat="1" x14ac:dyDescent="0.25"/>
    <row r="122" spans="2:17" s="69" customFormat="1" ht="76.5" customHeight="1" x14ac:dyDescent="0.25">
      <c r="B122" s="106" t="s">
        <v>0</v>
      </c>
      <c r="C122" s="106" t="s">
        <v>38</v>
      </c>
      <c r="D122" s="106" t="s">
        <v>39</v>
      </c>
      <c r="E122" s="106" t="s">
        <v>104</v>
      </c>
      <c r="F122" s="106" t="s">
        <v>106</v>
      </c>
      <c r="G122" s="106" t="s">
        <v>107</v>
      </c>
      <c r="H122" s="106" t="s">
        <v>108</v>
      </c>
      <c r="I122" s="106" t="s">
        <v>105</v>
      </c>
      <c r="J122" s="235" t="s">
        <v>109</v>
      </c>
      <c r="K122" s="236"/>
      <c r="L122" s="237"/>
      <c r="M122" s="106" t="s">
        <v>110</v>
      </c>
      <c r="N122" s="106" t="s">
        <v>195</v>
      </c>
      <c r="O122" s="106" t="s">
        <v>196</v>
      </c>
      <c r="P122" s="235" t="s">
        <v>3</v>
      </c>
      <c r="Q122" s="237"/>
    </row>
    <row r="123" spans="2:17" s="69" customFormat="1" ht="76.5" customHeight="1" x14ac:dyDescent="0.25">
      <c r="B123" s="140" t="s">
        <v>151</v>
      </c>
      <c r="C123" s="141" t="s">
        <v>174</v>
      </c>
      <c r="D123" s="140" t="s">
        <v>201</v>
      </c>
      <c r="E123" s="109">
        <v>56077561</v>
      </c>
      <c r="F123" s="140" t="s">
        <v>202</v>
      </c>
      <c r="G123" s="140" t="s">
        <v>204</v>
      </c>
      <c r="H123" s="145" t="s">
        <v>203</v>
      </c>
      <c r="I123" s="113" t="s">
        <v>173</v>
      </c>
      <c r="J123" s="143" t="s">
        <v>206</v>
      </c>
      <c r="K123" s="144" t="s">
        <v>207</v>
      </c>
      <c r="L123" s="144" t="s">
        <v>208</v>
      </c>
      <c r="M123" s="137" t="s">
        <v>122</v>
      </c>
      <c r="N123" s="137" t="s">
        <v>122</v>
      </c>
      <c r="O123" s="137" t="s">
        <v>123</v>
      </c>
      <c r="P123" s="238" t="s">
        <v>276</v>
      </c>
      <c r="Q123" s="238"/>
    </row>
    <row r="124" spans="2:17" s="69" customFormat="1" ht="60.75" customHeight="1" x14ac:dyDescent="0.25">
      <c r="B124" s="140" t="s">
        <v>118</v>
      </c>
      <c r="C124" s="141" t="s">
        <v>174</v>
      </c>
      <c r="D124" s="140" t="s">
        <v>210</v>
      </c>
      <c r="E124" s="109">
        <v>40797591</v>
      </c>
      <c r="F124" s="140" t="s">
        <v>212</v>
      </c>
      <c r="G124" s="140" t="s">
        <v>211</v>
      </c>
      <c r="H124" s="145">
        <v>40983</v>
      </c>
      <c r="I124" s="110" t="s">
        <v>173</v>
      </c>
      <c r="J124" s="146" t="s">
        <v>213</v>
      </c>
      <c r="K124" s="147" t="s">
        <v>214</v>
      </c>
      <c r="L124" s="147" t="s">
        <v>215</v>
      </c>
      <c r="M124" s="137" t="s">
        <v>122</v>
      </c>
      <c r="N124" s="137" t="s">
        <v>122</v>
      </c>
      <c r="O124" s="137" t="s">
        <v>122</v>
      </c>
      <c r="P124" s="239"/>
      <c r="Q124" s="239"/>
    </row>
    <row r="125" spans="2:17" s="69" customFormat="1" ht="33.6" customHeight="1" x14ac:dyDescent="0.25">
      <c r="B125" s="140" t="s">
        <v>119</v>
      </c>
      <c r="C125" s="141" t="s">
        <v>174</v>
      </c>
      <c r="D125" s="140" t="s">
        <v>189</v>
      </c>
      <c r="E125" s="109">
        <v>5152680</v>
      </c>
      <c r="F125" s="109" t="s">
        <v>190</v>
      </c>
      <c r="G125" s="140" t="s">
        <v>191</v>
      </c>
      <c r="H125" s="148">
        <v>30197</v>
      </c>
      <c r="I125" s="110">
        <v>8905</v>
      </c>
      <c r="J125" s="146" t="s">
        <v>194</v>
      </c>
      <c r="K125" s="147" t="s">
        <v>192</v>
      </c>
      <c r="L125" s="147" t="s">
        <v>193</v>
      </c>
      <c r="M125" s="137" t="s">
        <v>122</v>
      </c>
      <c r="N125" s="137" t="s">
        <v>122</v>
      </c>
      <c r="O125" s="137" t="s">
        <v>122</v>
      </c>
      <c r="P125" s="239"/>
      <c r="Q125" s="239"/>
    </row>
    <row r="126" spans="2:17" s="61" customFormat="1" x14ac:dyDescent="0.25"/>
    <row r="127" spans="2:17" s="61" customFormat="1" x14ac:dyDescent="0.25">
      <c r="G127" s="155"/>
    </row>
    <row r="128" spans="2:17" s="61" customFormat="1" ht="15.75" thickBot="1" x14ac:dyDescent="0.3"/>
    <row r="129" spans="2:7" s="69" customFormat="1" ht="54" customHeight="1" x14ac:dyDescent="0.25">
      <c r="B129" s="149" t="s">
        <v>32</v>
      </c>
      <c r="C129" s="149" t="s">
        <v>45</v>
      </c>
      <c r="D129" s="106" t="s">
        <v>46</v>
      </c>
      <c r="E129" s="149" t="s">
        <v>47</v>
      </c>
      <c r="F129" s="150" t="s">
        <v>51</v>
      </c>
      <c r="G129" s="151"/>
    </row>
    <row r="130" spans="2:7" s="69" customFormat="1" ht="120.75" customHeight="1" x14ac:dyDescent="0.2">
      <c r="B130" s="240" t="s">
        <v>48</v>
      </c>
      <c r="C130" s="152" t="s">
        <v>115</v>
      </c>
      <c r="D130" s="112">
        <v>25</v>
      </c>
      <c r="E130" s="112">
        <v>0</v>
      </c>
      <c r="F130" s="241">
        <f>+E130+E131+E132</f>
        <v>35</v>
      </c>
      <c r="G130" s="153"/>
    </row>
    <row r="131" spans="2:7" s="69" customFormat="1" ht="76.150000000000006" customHeight="1" x14ac:dyDescent="0.2">
      <c r="B131" s="240"/>
      <c r="C131" s="152" t="s">
        <v>116</v>
      </c>
      <c r="D131" s="154">
        <v>25</v>
      </c>
      <c r="E131" s="112">
        <v>25</v>
      </c>
      <c r="F131" s="242"/>
      <c r="G131" s="153"/>
    </row>
    <row r="132" spans="2:7" s="69" customFormat="1" ht="69" customHeight="1" x14ac:dyDescent="0.2">
      <c r="B132" s="240"/>
      <c r="C132" s="152" t="s">
        <v>117</v>
      </c>
      <c r="D132" s="112">
        <v>10</v>
      </c>
      <c r="E132" s="112">
        <v>10</v>
      </c>
      <c r="F132" s="243"/>
      <c r="G132" s="153"/>
    </row>
    <row r="133" spans="2:7" s="61" customFormat="1" x14ac:dyDescent="0.25">
      <c r="C133" s="118"/>
    </row>
    <row r="134" spans="2:7" s="61" customFormat="1" x14ac:dyDescent="0.25"/>
    <row r="135" spans="2:7" s="69" customFormat="1" x14ac:dyDescent="0.25"/>
    <row r="136" spans="2:7" s="69" customFormat="1" x14ac:dyDescent="0.25">
      <c r="B136" s="93" t="s">
        <v>52</v>
      </c>
    </row>
    <row r="137" spans="2:7" s="69" customFormat="1" x14ac:dyDescent="0.25"/>
    <row r="138" spans="2:7" s="69" customFormat="1" x14ac:dyDescent="0.25"/>
    <row r="139" spans="2:7" s="69" customFormat="1" x14ac:dyDescent="0.25">
      <c r="B139" s="164" t="s">
        <v>32</v>
      </c>
      <c r="C139" s="164" t="s">
        <v>53</v>
      </c>
      <c r="D139" s="149" t="s">
        <v>47</v>
      </c>
      <c r="E139" s="149" t="s">
        <v>16</v>
      </c>
    </row>
    <row r="140" spans="2:7" s="69" customFormat="1" ht="28.5" x14ac:dyDescent="0.25">
      <c r="B140" s="165" t="s">
        <v>242</v>
      </c>
      <c r="C140" s="166">
        <v>40</v>
      </c>
      <c r="D140" s="112">
        <f>+E115</f>
        <v>0</v>
      </c>
      <c r="E140" s="233">
        <f>+D140+D141</f>
        <v>35</v>
      </c>
    </row>
    <row r="141" spans="2:7" s="69" customFormat="1" ht="42.75" x14ac:dyDescent="0.25">
      <c r="B141" s="165" t="s">
        <v>243</v>
      </c>
      <c r="C141" s="166">
        <v>60</v>
      </c>
      <c r="D141" s="112">
        <f>+F130</f>
        <v>35</v>
      </c>
      <c r="E141" s="234"/>
    </row>
    <row r="142" spans="2:7" s="69" customFormat="1" x14ac:dyDescent="0.25"/>
  </sheetData>
  <mergeCells count="46">
    <mergeCell ref="P125:Q125"/>
    <mergeCell ref="B130:B132"/>
    <mergeCell ref="F130:F132"/>
    <mergeCell ref="E140:E141"/>
    <mergeCell ref="P123:Q123"/>
    <mergeCell ref="P124:Q124"/>
    <mergeCell ref="B96:P96"/>
    <mergeCell ref="B99:N99"/>
    <mergeCell ref="E115:E117"/>
    <mergeCell ref="B120:N120"/>
    <mergeCell ref="J122:L122"/>
    <mergeCell ref="P122:Q122"/>
    <mergeCell ref="B89:N89"/>
    <mergeCell ref="D92:E92"/>
    <mergeCell ref="D93:E93"/>
    <mergeCell ref="P85:Q85"/>
    <mergeCell ref="P86:Q86"/>
    <mergeCell ref="P84:Q84"/>
    <mergeCell ref="B76:N76"/>
    <mergeCell ref="J81:L81"/>
    <mergeCell ref="P81:Q81"/>
    <mergeCell ref="P82:Q82"/>
    <mergeCell ref="P83:Q83"/>
    <mergeCell ref="O70:P70"/>
    <mergeCell ref="C59:N59"/>
    <mergeCell ref="B61:N61"/>
    <mergeCell ref="O64:P64"/>
    <mergeCell ref="O65:P65"/>
    <mergeCell ref="O66:P66"/>
    <mergeCell ref="O67:P67"/>
    <mergeCell ref="O68:P68"/>
    <mergeCell ref="O69:P69"/>
    <mergeCell ref="B55:B56"/>
    <mergeCell ref="C55:C56"/>
    <mergeCell ref="D55:E55"/>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E983057 A65553 IS65553 SO65553 ACK65553 AMG65553 AWC65553 BFY65553 BPU65553 BZQ65553 CJM65553 CTI65553 DDE65553 DNA65553 DWW65553 EGS65553 EQO65553 FAK65553 FKG65553 FUC65553 GDY65553 GNU65553 GXQ65553 HHM65553 HRI65553 IBE65553 ILA65553 IUW65553 JES65553 JOO65553 JYK65553 KIG65553 KSC65553 LBY65553 LLU65553 LVQ65553 MFM65553 MPI65553 MZE65553 NJA65553 NSW65553 OCS65553 OMO65553 OWK65553 PGG65553 PQC65553 PZY65553 QJU65553 QTQ65553 RDM65553 RNI65553 RXE65553 SHA65553 SQW65553 TAS65553 TKO65553 TUK65553 UEG65553 UOC65553 UXY65553 VHU65553 VRQ65553 WBM65553 WLI65553 WVE65553 A131089 IS131089 SO131089 ACK131089 AMG131089 AWC131089 BFY131089 BPU131089 BZQ131089 CJM131089 CTI131089 DDE131089 DNA131089 DWW131089 EGS131089 EQO131089 FAK131089 FKG131089 FUC131089 GDY131089 GNU131089 GXQ131089 HHM131089 HRI131089 IBE131089 ILA131089 IUW131089 JES131089 JOO131089 JYK131089 KIG131089 KSC131089 LBY131089 LLU131089 LVQ131089 MFM131089 MPI131089 MZE131089 NJA131089 NSW131089 OCS131089 OMO131089 OWK131089 PGG131089 PQC131089 PZY131089 QJU131089 QTQ131089 RDM131089 RNI131089 RXE131089 SHA131089 SQW131089 TAS131089 TKO131089 TUK131089 UEG131089 UOC131089 UXY131089 VHU131089 VRQ131089 WBM131089 WLI131089 WVE131089 A196625 IS196625 SO196625 ACK196625 AMG196625 AWC196625 BFY196625 BPU196625 BZQ196625 CJM196625 CTI196625 DDE196625 DNA196625 DWW196625 EGS196625 EQO196625 FAK196625 FKG196625 FUC196625 GDY196625 GNU196625 GXQ196625 HHM196625 HRI196625 IBE196625 ILA196625 IUW196625 JES196625 JOO196625 JYK196625 KIG196625 KSC196625 LBY196625 LLU196625 LVQ196625 MFM196625 MPI196625 MZE196625 NJA196625 NSW196625 OCS196625 OMO196625 OWK196625 PGG196625 PQC196625 PZY196625 QJU196625 QTQ196625 RDM196625 RNI196625 RXE196625 SHA196625 SQW196625 TAS196625 TKO196625 TUK196625 UEG196625 UOC196625 UXY196625 VHU196625 VRQ196625 WBM196625 WLI196625 WVE196625 A262161 IS262161 SO262161 ACK262161 AMG262161 AWC262161 BFY262161 BPU262161 BZQ262161 CJM262161 CTI262161 DDE262161 DNA262161 DWW262161 EGS262161 EQO262161 FAK262161 FKG262161 FUC262161 GDY262161 GNU262161 GXQ262161 HHM262161 HRI262161 IBE262161 ILA262161 IUW262161 JES262161 JOO262161 JYK262161 KIG262161 KSC262161 LBY262161 LLU262161 LVQ262161 MFM262161 MPI262161 MZE262161 NJA262161 NSW262161 OCS262161 OMO262161 OWK262161 PGG262161 PQC262161 PZY262161 QJU262161 QTQ262161 RDM262161 RNI262161 RXE262161 SHA262161 SQW262161 TAS262161 TKO262161 TUK262161 UEG262161 UOC262161 UXY262161 VHU262161 VRQ262161 WBM262161 WLI262161 WVE262161 A327697 IS327697 SO327697 ACK327697 AMG327697 AWC327697 BFY327697 BPU327697 BZQ327697 CJM327697 CTI327697 DDE327697 DNA327697 DWW327697 EGS327697 EQO327697 FAK327697 FKG327697 FUC327697 GDY327697 GNU327697 GXQ327697 HHM327697 HRI327697 IBE327697 ILA327697 IUW327697 JES327697 JOO327697 JYK327697 KIG327697 KSC327697 LBY327697 LLU327697 LVQ327697 MFM327697 MPI327697 MZE327697 NJA327697 NSW327697 OCS327697 OMO327697 OWK327697 PGG327697 PQC327697 PZY327697 QJU327697 QTQ327697 RDM327697 RNI327697 RXE327697 SHA327697 SQW327697 TAS327697 TKO327697 TUK327697 UEG327697 UOC327697 UXY327697 VHU327697 VRQ327697 WBM327697 WLI327697 WVE327697 A393233 IS393233 SO393233 ACK393233 AMG393233 AWC393233 BFY393233 BPU393233 BZQ393233 CJM393233 CTI393233 DDE393233 DNA393233 DWW393233 EGS393233 EQO393233 FAK393233 FKG393233 FUC393233 GDY393233 GNU393233 GXQ393233 HHM393233 HRI393233 IBE393233 ILA393233 IUW393233 JES393233 JOO393233 JYK393233 KIG393233 KSC393233 LBY393233 LLU393233 LVQ393233 MFM393233 MPI393233 MZE393233 NJA393233 NSW393233 OCS393233 OMO393233 OWK393233 PGG393233 PQC393233 PZY393233 QJU393233 QTQ393233 RDM393233 RNI393233 RXE393233 SHA393233 SQW393233 TAS393233 TKO393233 TUK393233 UEG393233 UOC393233 UXY393233 VHU393233 VRQ393233 WBM393233 WLI393233 WVE393233 A458769 IS458769 SO458769 ACK458769 AMG458769 AWC458769 BFY458769 BPU458769 BZQ458769 CJM458769 CTI458769 DDE458769 DNA458769 DWW458769 EGS458769 EQO458769 FAK458769 FKG458769 FUC458769 GDY458769 GNU458769 GXQ458769 HHM458769 HRI458769 IBE458769 ILA458769 IUW458769 JES458769 JOO458769 JYK458769 KIG458769 KSC458769 LBY458769 LLU458769 LVQ458769 MFM458769 MPI458769 MZE458769 NJA458769 NSW458769 OCS458769 OMO458769 OWK458769 PGG458769 PQC458769 PZY458769 QJU458769 QTQ458769 RDM458769 RNI458769 RXE458769 SHA458769 SQW458769 TAS458769 TKO458769 TUK458769 UEG458769 UOC458769 UXY458769 VHU458769 VRQ458769 WBM458769 WLI458769 WVE458769 A524305 IS524305 SO524305 ACK524305 AMG524305 AWC524305 BFY524305 BPU524305 BZQ524305 CJM524305 CTI524305 DDE524305 DNA524305 DWW524305 EGS524305 EQO524305 FAK524305 FKG524305 FUC524305 GDY524305 GNU524305 GXQ524305 HHM524305 HRI524305 IBE524305 ILA524305 IUW524305 JES524305 JOO524305 JYK524305 KIG524305 KSC524305 LBY524305 LLU524305 LVQ524305 MFM524305 MPI524305 MZE524305 NJA524305 NSW524305 OCS524305 OMO524305 OWK524305 PGG524305 PQC524305 PZY524305 QJU524305 QTQ524305 RDM524305 RNI524305 RXE524305 SHA524305 SQW524305 TAS524305 TKO524305 TUK524305 UEG524305 UOC524305 UXY524305 VHU524305 VRQ524305 WBM524305 WLI524305 WVE524305 A589841 IS589841 SO589841 ACK589841 AMG589841 AWC589841 BFY589841 BPU589841 BZQ589841 CJM589841 CTI589841 DDE589841 DNA589841 DWW589841 EGS589841 EQO589841 FAK589841 FKG589841 FUC589841 GDY589841 GNU589841 GXQ589841 HHM589841 HRI589841 IBE589841 ILA589841 IUW589841 JES589841 JOO589841 JYK589841 KIG589841 KSC589841 LBY589841 LLU589841 LVQ589841 MFM589841 MPI589841 MZE589841 NJA589841 NSW589841 OCS589841 OMO589841 OWK589841 PGG589841 PQC589841 PZY589841 QJU589841 QTQ589841 RDM589841 RNI589841 RXE589841 SHA589841 SQW589841 TAS589841 TKO589841 TUK589841 UEG589841 UOC589841 UXY589841 VHU589841 VRQ589841 WBM589841 WLI589841 WVE589841 A655377 IS655377 SO655377 ACK655377 AMG655377 AWC655377 BFY655377 BPU655377 BZQ655377 CJM655377 CTI655377 DDE655377 DNA655377 DWW655377 EGS655377 EQO655377 FAK655377 FKG655377 FUC655377 GDY655377 GNU655377 GXQ655377 HHM655377 HRI655377 IBE655377 ILA655377 IUW655377 JES655377 JOO655377 JYK655377 KIG655377 KSC655377 LBY655377 LLU655377 LVQ655377 MFM655377 MPI655377 MZE655377 NJA655377 NSW655377 OCS655377 OMO655377 OWK655377 PGG655377 PQC655377 PZY655377 QJU655377 QTQ655377 RDM655377 RNI655377 RXE655377 SHA655377 SQW655377 TAS655377 TKO655377 TUK655377 UEG655377 UOC655377 UXY655377 VHU655377 VRQ655377 WBM655377 WLI655377 WVE655377 A720913 IS720913 SO720913 ACK720913 AMG720913 AWC720913 BFY720913 BPU720913 BZQ720913 CJM720913 CTI720913 DDE720913 DNA720913 DWW720913 EGS720913 EQO720913 FAK720913 FKG720913 FUC720913 GDY720913 GNU720913 GXQ720913 HHM720913 HRI720913 IBE720913 ILA720913 IUW720913 JES720913 JOO720913 JYK720913 KIG720913 KSC720913 LBY720913 LLU720913 LVQ720913 MFM720913 MPI720913 MZE720913 NJA720913 NSW720913 OCS720913 OMO720913 OWK720913 PGG720913 PQC720913 PZY720913 QJU720913 QTQ720913 RDM720913 RNI720913 RXE720913 SHA720913 SQW720913 TAS720913 TKO720913 TUK720913 UEG720913 UOC720913 UXY720913 VHU720913 VRQ720913 WBM720913 WLI720913 WVE720913 A786449 IS786449 SO786449 ACK786449 AMG786449 AWC786449 BFY786449 BPU786449 BZQ786449 CJM786449 CTI786449 DDE786449 DNA786449 DWW786449 EGS786449 EQO786449 FAK786449 FKG786449 FUC786449 GDY786449 GNU786449 GXQ786449 HHM786449 HRI786449 IBE786449 ILA786449 IUW786449 JES786449 JOO786449 JYK786449 KIG786449 KSC786449 LBY786449 LLU786449 LVQ786449 MFM786449 MPI786449 MZE786449 NJA786449 NSW786449 OCS786449 OMO786449 OWK786449 PGG786449 PQC786449 PZY786449 QJU786449 QTQ786449 RDM786449 RNI786449 RXE786449 SHA786449 SQW786449 TAS786449 TKO786449 TUK786449 UEG786449 UOC786449 UXY786449 VHU786449 VRQ786449 WBM786449 WLI786449 WVE786449 A851985 IS851985 SO851985 ACK851985 AMG851985 AWC851985 BFY851985 BPU851985 BZQ851985 CJM851985 CTI851985 DDE851985 DNA851985 DWW851985 EGS851985 EQO851985 FAK851985 FKG851985 FUC851985 GDY851985 GNU851985 GXQ851985 HHM851985 HRI851985 IBE851985 ILA851985 IUW851985 JES851985 JOO851985 JYK851985 KIG851985 KSC851985 LBY851985 LLU851985 LVQ851985 MFM851985 MPI851985 MZE851985 NJA851985 NSW851985 OCS851985 OMO851985 OWK851985 PGG851985 PQC851985 PZY851985 QJU851985 QTQ851985 RDM851985 RNI851985 RXE851985 SHA851985 SQW851985 TAS851985 TKO851985 TUK851985 UEG851985 UOC851985 UXY851985 VHU851985 VRQ851985 WBM851985 WLI851985 WVE851985 A917521 IS917521 SO917521 ACK917521 AMG917521 AWC917521 BFY917521 BPU917521 BZQ917521 CJM917521 CTI917521 DDE917521 DNA917521 DWW917521 EGS917521 EQO917521 FAK917521 FKG917521 FUC917521 GDY917521 GNU917521 GXQ917521 HHM917521 HRI917521 IBE917521 ILA917521 IUW917521 JES917521 JOO917521 JYK917521 KIG917521 KSC917521 LBY917521 LLU917521 LVQ917521 MFM917521 MPI917521 MZE917521 NJA917521 NSW917521 OCS917521 OMO917521 OWK917521 PGG917521 PQC917521 PZY917521 QJU917521 QTQ917521 RDM917521 RNI917521 RXE917521 SHA917521 SQW917521 TAS917521 TKO917521 TUK917521 UEG917521 UOC917521 UXY917521 VHU917521 VRQ917521 WBM917521 WLI917521 WVE917521 A983057 IS983057 SO983057 ACK983057 AMG983057 AWC983057 BFY983057 BPU983057 BZQ983057 CJM983057 CTI983057 DDE983057 DNA983057 DWW983057 EGS983057 EQO983057 FAK983057 FKG983057 FUC983057 GDY983057 GNU983057 GXQ983057 HHM983057 HRI983057 IBE983057 ILA983057 IUW983057 JES983057 JOO983057 JYK983057 KIG983057 KSC983057 LBY983057 LLU983057 LVQ983057 MFM983057 MPI983057 MZE983057 NJA983057 NSW983057 OCS983057 OMO983057 OWK983057 PGG983057 PQC983057 PZY983057 QJU983057 QTQ983057 RDM983057 RNI983057 RXE983057 SHA983057 SQW983057 TAS983057 TKO983057 TUK983057 UEG983057 UOC983057 UXY983057 VHU983057 VRQ983057 WBM983057 WLI98305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57 WLL983057 C65553 IV65553 SR65553 ACN65553 AMJ65553 AWF65553 BGB65553 BPX65553 BZT65553 CJP65553 CTL65553 DDH65553 DND65553 DWZ65553 EGV65553 EQR65553 FAN65553 FKJ65553 FUF65553 GEB65553 GNX65553 GXT65553 HHP65553 HRL65553 IBH65553 ILD65553 IUZ65553 JEV65553 JOR65553 JYN65553 KIJ65553 KSF65553 LCB65553 LLX65553 LVT65553 MFP65553 MPL65553 MZH65553 NJD65553 NSZ65553 OCV65553 OMR65553 OWN65553 PGJ65553 PQF65553 QAB65553 QJX65553 QTT65553 RDP65553 RNL65553 RXH65553 SHD65553 SQZ65553 TAV65553 TKR65553 TUN65553 UEJ65553 UOF65553 UYB65553 VHX65553 VRT65553 WBP65553 WLL65553 WVH65553 C131089 IV131089 SR131089 ACN131089 AMJ131089 AWF131089 BGB131089 BPX131089 BZT131089 CJP131089 CTL131089 DDH131089 DND131089 DWZ131089 EGV131089 EQR131089 FAN131089 FKJ131089 FUF131089 GEB131089 GNX131089 GXT131089 HHP131089 HRL131089 IBH131089 ILD131089 IUZ131089 JEV131089 JOR131089 JYN131089 KIJ131089 KSF131089 LCB131089 LLX131089 LVT131089 MFP131089 MPL131089 MZH131089 NJD131089 NSZ131089 OCV131089 OMR131089 OWN131089 PGJ131089 PQF131089 QAB131089 QJX131089 QTT131089 RDP131089 RNL131089 RXH131089 SHD131089 SQZ131089 TAV131089 TKR131089 TUN131089 UEJ131089 UOF131089 UYB131089 VHX131089 VRT131089 WBP131089 WLL131089 WVH131089 C196625 IV196625 SR196625 ACN196625 AMJ196625 AWF196625 BGB196625 BPX196625 BZT196625 CJP196625 CTL196625 DDH196625 DND196625 DWZ196625 EGV196625 EQR196625 FAN196625 FKJ196625 FUF196625 GEB196625 GNX196625 GXT196625 HHP196625 HRL196625 IBH196625 ILD196625 IUZ196625 JEV196625 JOR196625 JYN196625 KIJ196625 KSF196625 LCB196625 LLX196625 LVT196625 MFP196625 MPL196625 MZH196625 NJD196625 NSZ196625 OCV196625 OMR196625 OWN196625 PGJ196625 PQF196625 QAB196625 QJX196625 QTT196625 RDP196625 RNL196625 RXH196625 SHD196625 SQZ196625 TAV196625 TKR196625 TUN196625 UEJ196625 UOF196625 UYB196625 VHX196625 VRT196625 WBP196625 WLL196625 WVH196625 C262161 IV262161 SR262161 ACN262161 AMJ262161 AWF262161 BGB262161 BPX262161 BZT262161 CJP262161 CTL262161 DDH262161 DND262161 DWZ262161 EGV262161 EQR262161 FAN262161 FKJ262161 FUF262161 GEB262161 GNX262161 GXT262161 HHP262161 HRL262161 IBH262161 ILD262161 IUZ262161 JEV262161 JOR262161 JYN262161 KIJ262161 KSF262161 LCB262161 LLX262161 LVT262161 MFP262161 MPL262161 MZH262161 NJD262161 NSZ262161 OCV262161 OMR262161 OWN262161 PGJ262161 PQF262161 QAB262161 QJX262161 QTT262161 RDP262161 RNL262161 RXH262161 SHD262161 SQZ262161 TAV262161 TKR262161 TUN262161 UEJ262161 UOF262161 UYB262161 VHX262161 VRT262161 WBP262161 WLL262161 WVH262161 C327697 IV327697 SR327697 ACN327697 AMJ327697 AWF327697 BGB327697 BPX327697 BZT327697 CJP327697 CTL327697 DDH327697 DND327697 DWZ327697 EGV327697 EQR327697 FAN327697 FKJ327697 FUF327697 GEB327697 GNX327697 GXT327697 HHP327697 HRL327697 IBH327697 ILD327697 IUZ327697 JEV327697 JOR327697 JYN327697 KIJ327697 KSF327697 LCB327697 LLX327697 LVT327697 MFP327697 MPL327697 MZH327697 NJD327697 NSZ327697 OCV327697 OMR327697 OWN327697 PGJ327697 PQF327697 QAB327697 QJX327697 QTT327697 RDP327697 RNL327697 RXH327697 SHD327697 SQZ327697 TAV327697 TKR327697 TUN327697 UEJ327697 UOF327697 UYB327697 VHX327697 VRT327697 WBP327697 WLL327697 WVH327697 C393233 IV393233 SR393233 ACN393233 AMJ393233 AWF393233 BGB393233 BPX393233 BZT393233 CJP393233 CTL393233 DDH393233 DND393233 DWZ393233 EGV393233 EQR393233 FAN393233 FKJ393233 FUF393233 GEB393233 GNX393233 GXT393233 HHP393233 HRL393233 IBH393233 ILD393233 IUZ393233 JEV393233 JOR393233 JYN393233 KIJ393233 KSF393233 LCB393233 LLX393233 LVT393233 MFP393233 MPL393233 MZH393233 NJD393233 NSZ393233 OCV393233 OMR393233 OWN393233 PGJ393233 PQF393233 QAB393233 QJX393233 QTT393233 RDP393233 RNL393233 RXH393233 SHD393233 SQZ393233 TAV393233 TKR393233 TUN393233 UEJ393233 UOF393233 UYB393233 VHX393233 VRT393233 WBP393233 WLL393233 WVH393233 C458769 IV458769 SR458769 ACN458769 AMJ458769 AWF458769 BGB458769 BPX458769 BZT458769 CJP458769 CTL458769 DDH458769 DND458769 DWZ458769 EGV458769 EQR458769 FAN458769 FKJ458769 FUF458769 GEB458769 GNX458769 GXT458769 HHP458769 HRL458769 IBH458769 ILD458769 IUZ458769 JEV458769 JOR458769 JYN458769 KIJ458769 KSF458769 LCB458769 LLX458769 LVT458769 MFP458769 MPL458769 MZH458769 NJD458769 NSZ458769 OCV458769 OMR458769 OWN458769 PGJ458769 PQF458769 QAB458769 QJX458769 QTT458769 RDP458769 RNL458769 RXH458769 SHD458769 SQZ458769 TAV458769 TKR458769 TUN458769 UEJ458769 UOF458769 UYB458769 VHX458769 VRT458769 WBP458769 WLL458769 WVH458769 C524305 IV524305 SR524305 ACN524305 AMJ524305 AWF524305 BGB524305 BPX524305 BZT524305 CJP524305 CTL524305 DDH524305 DND524305 DWZ524305 EGV524305 EQR524305 FAN524305 FKJ524305 FUF524305 GEB524305 GNX524305 GXT524305 HHP524305 HRL524305 IBH524305 ILD524305 IUZ524305 JEV524305 JOR524305 JYN524305 KIJ524305 KSF524305 LCB524305 LLX524305 LVT524305 MFP524305 MPL524305 MZH524305 NJD524305 NSZ524305 OCV524305 OMR524305 OWN524305 PGJ524305 PQF524305 QAB524305 QJX524305 QTT524305 RDP524305 RNL524305 RXH524305 SHD524305 SQZ524305 TAV524305 TKR524305 TUN524305 UEJ524305 UOF524305 UYB524305 VHX524305 VRT524305 WBP524305 WLL524305 WVH524305 C589841 IV589841 SR589841 ACN589841 AMJ589841 AWF589841 BGB589841 BPX589841 BZT589841 CJP589841 CTL589841 DDH589841 DND589841 DWZ589841 EGV589841 EQR589841 FAN589841 FKJ589841 FUF589841 GEB589841 GNX589841 GXT589841 HHP589841 HRL589841 IBH589841 ILD589841 IUZ589841 JEV589841 JOR589841 JYN589841 KIJ589841 KSF589841 LCB589841 LLX589841 LVT589841 MFP589841 MPL589841 MZH589841 NJD589841 NSZ589841 OCV589841 OMR589841 OWN589841 PGJ589841 PQF589841 QAB589841 QJX589841 QTT589841 RDP589841 RNL589841 RXH589841 SHD589841 SQZ589841 TAV589841 TKR589841 TUN589841 UEJ589841 UOF589841 UYB589841 VHX589841 VRT589841 WBP589841 WLL589841 WVH589841 C655377 IV655377 SR655377 ACN655377 AMJ655377 AWF655377 BGB655377 BPX655377 BZT655377 CJP655377 CTL655377 DDH655377 DND655377 DWZ655377 EGV655377 EQR655377 FAN655377 FKJ655377 FUF655377 GEB655377 GNX655377 GXT655377 HHP655377 HRL655377 IBH655377 ILD655377 IUZ655377 JEV655377 JOR655377 JYN655377 KIJ655377 KSF655377 LCB655377 LLX655377 LVT655377 MFP655377 MPL655377 MZH655377 NJD655377 NSZ655377 OCV655377 OMR655377 OWN655377 PGJ655377 PQF655377 QAB655377 QJX655377 QTT655377 RDP655377 RNL655377 RXH655377 SHD655377 SQZ655377 TAV655377 TKR655377 TUN655377 UEJ655377 UOF655377 UYB655377 VHX655377 VRT655377 WBP655377 WLL655377 WVH655377 C720913 IV720913 SR720913 ACN720913 AMJ720913 AWF720913 BGB720913 BPX720913 BZT720913 CJP720913 CTL720913 DDH720913 DND720913 DWZ720913 EGV720913 EQR720913 FAN720913 FKJ720913 FUF720913 GEB720913 GNX720913 GXT720913 HHP720913 HRL720913 IBH720913 ILD720913 IUZ720913 JEV720913 JOR720913 JYN720913 KIJ720913 KSF720913 LCB720913 LLX720913 LVT720913 MFP720913 MPL720913 MZH720913 NJD720913 NSZ720913 OCV720913 OMR720913 OWN720913 PGJ720913 PQF720913 QAB720913 QJX720913 QTT720913 RDP720913 RNL720913 RXH720913 SHD720913 SQZ720913 TAV720913 TKR720913 TUN720913 UEJ720913 UOF720913 UYB720913 VHX720913 VRT720913 WBP720913 WLL720913 WVH720913 C786449 IV786449 SR786449 ACN786449 AMJ786449 AWF786449 BGB786449 BPX786449 BZT786449 CJP786449 CTL786449 DDH786449 DND786449 DWZ786449 EGV786449 EQR786449 FAN786449 FKJ786449 FUF786449 GEB786449 GNX786449 GXT786449 HHP786449 HRL786449 IBH786449 ILD786449 IUZ786449 JEV786449 JOR786449 JYN786449 KIJ786449 KSF786449 LCB786449 LLX786449 LVT786449 MFP786449 MPL786449 MZH786449 NJD786449 NSZ786449 OCV786449 OMR786449 OWN786449 PGJ786449 PQF786449 QAB786449 QJX786449 QTT786449 RDP786449 RNL786449 RXH786449 SHD786449 SQZ786449 TAV786449 TKR786449 TUN786449 UEJ786449 UOF786449 UYB786449 VHX786449 VRT786449 WBP786449 WLL786449 WVH786449 C851985 IV851985 SR851985 ACN851985 AMJ851985 AWF851985 BGB851985 BPX851985 BZT851985 CJP851985 CTL851985 DDH851985 DND851985 DWZ851985 EGV851985 EQR851985 FAN851985 FKJ851985 FUF851985 GEB851985 GNX851985 GXT851985 HHP851985 HRL851985 IBH851985 ILD851985 IUZ851985 JEV851985 JOR851985 JYN851985 KIJ851985 KSF851985 LCB851985 LLX851985 LVT851985 MFP851985 MPL851985 MZH851985 NJD851985 NSZ851985 OCV851985 OMR851985 OWN851985 PGJ851985 PQF851985 QAB851985 QJX851985 QTT851985 RDP851985 RNL851985 RXH851985 SHD851985 SQZ851985 TAV851985 TKR851985 TUN851985 UEJ851985 UOF851985 UYB851985 VHX851985 VRT851985 WBP851985 WLL851985 WVH851985 C917521 IV917521 SR917521 ACN917521 AMJ917521 AWF917521 BGB917521 BPX917521 BZT917521 CJP917521 CTL917521 DDH917521 DND917521 DWZ917521 EGV917521 EQR917521 FAN917521 FKJ917521 FUF917521 GEB917521 GNX917521 GXT917521 HHP917521 HRL917521 IBH917521 ILD917521 IUZ917521 JEV917521 JOR917521 JYN917521 KIJ917521 KSF917521 LCB917521 LLX917521 LVT917521 MFP917521 MPL917521 MZH917521 NJD917521 NSZ917521 OCV917521 OMR917521 OWN917521 PGJ917521 PQF917521 QAB917521 QJX917521 QTT917521 RDP917521 RNL917521 RXH917521 SHD917521 SQZ917521 TAV917521 TKR917521 TUN917521 UEJ917521 UOF917521 UYB917521 VHX917521 VRT917521 WBP917521 WLL917521 WVH917521 C983057 IV983057 SR983057 ACN983057 AMJ983057 AWF983057 BGB983057 BPX983057 BZT983057 CJP983057 CTL983057 DDH983057 DND983057 DWZ983057 EGV983057 EQR983057 FAN983057 FKJ983057 FUF983057 GEB983057 GNX983057 GXT983057 HHP983057 HRL983057 IBH983057 ILD983057 IUZ983057 JEV983057 JOR983057 JYN983057 KIJ983057 KSF983057 LCB983057 LLX983057 LVT983057 MFP983057 MPL983057 MZH983057 NJD983057 NSZ983057 OCV983057 OMR983057 OWN983057 PGJ983057 PQF983057 QAB983057 QJX983057 QTT983057 RDP983057 RNL983057 RXH983057 SHD983057 SQZ983057 TAV983057 TKR983057 TUN983057 UEJ983057 UOF983057 UYB983057 VHX983057 VRT983057 WBP98305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4"/>
  <sheetViews>
    <sheetView topLeftCell="A7" zoomScale="71" zoomScaleNormal="71" workbookViewId="0">
      <selection activeCell="E26" sqref="E26"/>
    </sheetView>
  </sheetViews>
  <sheetFormatPr baseColWidth="10" defaultRowHeight="15" x14ac:dyDescent="0.25"/>
  <cols>
    <col min="1" max="1" width="3.140625" style="1" bestFit="1" customWidth="1"/>
    <col min="2" max="2" width="102.7109375" style="1" bestFit="1" customWidth="1"/>
    <col min="3" max="3" width="31.140625" style="1" customWidth="1"/>
    <col min="4" max="4" width="26.7109375" style="1" customWidth="1"/>
    <col min="5" max="5" width="25" style="1" customWidth="1"/>
    <col min="6" max="7" width="29.7109375" style="1" customWidth="1"/>
    <col min="8" max="8" width="24.5703125" style="1" customWidth="1"/>
    <col min="9" max="9" width="24" style="1" customWidth="1"/>
    <col min="10" max="10" width="27" style="1" customWidth="1"/>
    <col min="11" max="11" width="17.140625" style="1" customWidth="1"/>
    <col min="12" max="13" width="18.7109375" style="1" customWidth="1"/>
    <col min="14" max="14" width="22.140625" style="1" customWidth="1"/>
    <col min="15" max="15" width="23.42578125" style="1" customWidth="1"/>
    <col min="16" max="16" width="19.5703125" style="1" bestFit="1" customWidth="1"/>
    <col min="17" max="17" width="24" style="1" customWidth="1"/>
    <col min="18" max="22" width="6.42578125" style="1" customWidth="1"/>
    <col min="23" max="251" width="11.42578125" style="1"/>
    <col min="252" max="252" width="1" style="1" customWidth="1"/>
    <col min="253" max="253" width="4.28515625" style="1" customWidth="1"/>
    <col min="254" max="254" width="34.7109375" style="1" customWidth="1"/>
    <col min="255" max="255" width="0" style="1" hidden="1" customWidth="1"/>
    <col min="256" max="256" width="20" style="1" customWidth="1"/>
    <col min="257" max="257" width="20.85546875" style="1" customWidth="1"/>
    <col min="258" max="258" width="25" style="1" customWidth="1"/>
    <col min="259" max="259" width="18.7109375" style="1" customWidth="1"/>
    <col min="260" max="260" width="29.7109375" style="1" customWidth="1"/>
    <col min="261" max="261" width="13.42578125" style="1" customWidth="1"/>
    <col min="262" max="262" width="13.85546875" style="1" customWidth="1"/>
    <col min="263" max="267" width="16.5703125" style="1" customWidth="1"/>
    <col min="268" max="268" width="20.5703125" style="1" customWidth="1"/>
    <col min="269" max="269" width="21.140625" style="1" customWidth="1"/>
    <col min="270" max="270" width="9.5703125" style="1" customWidth="1"/>
    <col min="271" max="271" width="0.42578125" style="1" customWidth="1"/>
    <col min="272" max="278" width="6.42578125" style="1" customWidth="1"/>
    <col min="279" max="507" width="11.42578125" style="1"/>
    <col min="508" max="508" width="1" style="1" customWidth="1"/>
    <col min="509" max="509" width="4.28515625" style="1" customWidth="1"/>
    <col min="510" max="510" width="34.7109375" style="1" customWidth="1"/>
    <col min="511" max="511" width="0" style="1" hidden="1" customWidth="1"/>
    <col min="512" max="512" width="20" style="1" customWidth="1"/>
    <col min="513" max="513" width="20.85546875" style="1" customWidth="1"/>
    <col min="514" max="514" width="25" style="1" customWidth="1"/>
    <col min="515" max="515" width="18.7109375" style="1" customWidth="1"/>
    <col min="516" max="516" width="29.7109375" style="1" customWidth="1"/>
    <col min="517" max="517" width="13.42578125" style="1" customWidth="1"/>
    <col min="518" max="518" width="13.85546875" style="1" customWidth="1"/>
    <col min="519" max="523" width="16.5703125" style="1" customWidth="1"/>
    <col min="524" max="524" width="20.5703125" style="1" customWidth="1"/>
    <col min="525" max="525" width="21.140625" style="1" customWidth="1"/>
    <col min="526" max="526" width="9.5703125" style="1" customWidth="1"/>
    <col min="527" max="527" width="0.42578125" style="1" customWidth="1"/>
    <col min="528" max="534" width="6.42578125" style="1" customWidth="1"/>
    <col min="535" max="763" width="11.42578125" style="1"/>
    <col min="764" max="764" width="1" style="1" customWidth="1"/>
    <col min="765" max="765" width="4.28515625" style="1" customWidth="1"/>
    <col min="766" max="766" width="34.7109375" style="1" customWidth="1"/>
    <col min="767" max="767" width="0" style="1" hidden="1" customWidth="1"/>
    <col min="768" max="768" width="20" style="1" customWidth="1"/>
    <col min="769" max="769" width="20.85546875" style="1" customWidth="1"/>
    <col min="770" max="770" width="25" style="1" customWidth="1"/>
    <col min="771" max="771" width="18.7109375" style="1" customWidth="1"/>
    <col min="772" max="772" width="29.7109375" style="1" customWidth="1"/>
    <col min="773" max="773" width="13.42578125" style="1" customWidth="1"/>
    <col min="774" max="774" width="13.85546875" style="1" customWidth="1"/>
    <col min="775" max="779" width="16.5703125" style="1" customWidth="1"/>
    <col min="780" max="780" width="20.5703125" style="1" customWidth="1"/>
    <col min="781" max="781" width="21.140625" style="1" customWidth="1"/>
    <col min="782" max="782" width="9.5703125" style="1" customWidth="1"/>
    <col min="783" max="783" width="0.42578125" style="1" customWidth="1"/>
    <col min="784" max="790" width="6.42578125" style="1" customWidth="1"/>
    <col min="791" max="1019" width="11.42578125" style="1"/>
    <col min="1020" max="1020" width="1" style="1" customWidth="1"/>
    <col min="1021" max="1021" width="4.28515625" style="1" customWidth="1"/>
    <col min="1022" max="1022" width="34.7109375" style="1" customWidth="1"/>
    <col min="1023" max="1023" width="0" style="1" hidden="1" customWidth="1"/>
    <col min="1024" max="1024" width="20" style="1" customWidth="1"/>
    <col min="1025" max="1025" width="20.85546875" style="1" customWidth="1"/>
    <col min="1026" max="1026" width="25" style="1" customWidth="1"/>
    <col min="1027" max="1027" width="18.7109375" style="1" customWidth="1"/>
    <col min="1028" max="1028" width="29.7109375" style="1" customWidth="1"/>
    <col min="1029" max="1029" width="13.42578125" style="1" customWidth="1"/>
    <col min="1030" max="1030" width="13.85546875" style="1" customWidth="1"/>
    <col min="1031" max="1035" width="16.5703125" style="1" customWidth="1"/>
    <col min="1036" max="1036" width="20.5703125" style="1" customWidth="1"/>
    <col min="1037" max="1037" width="21.140625" style="1" customWidth="1"/>
    <col min="1038" max="1038" width="9.5703125" style="1" customWidth="1"/>
    <col min="1039" max="1039" width="0.42578125" style="1" customWidth="1"/>
    <col min="1040" max="1046" width="6.42578125" style="1" customWidth="1"/>
    <col min="1047" max="1275" width="11.42578125" style="1"/>
    <col min="1276" max="1276" width="1" style="1" customWidth="1"/>
    <col min="1277" max="1277" width="4.28515625" style="1" customWidth="1"/>
    <col min="1278" max="1278" width="34.7109375" style="1" customWidth="1"/>
    <col min="1279" max="1279" width="0" style="1" hidden="1" customWidth="1"/>
    <col min="1280" max="1280" width="20" style="1" customWidth="1"/>
    <col min="1281" max="1281" width="20.85546875" style="1" customWidth="1"/>
    <col min="1282" max="1282" width="25" style="1" customWidth="1"/>
    <col min="1283" max="1283" width="18.7109375" style="1" customWidth="1"/>
    <col min="1284" max="1284" width="29.7109375" style="1" customWidth="1"/>
    <col min="1285" max="1285" width="13.42578125" style="1" customWidth="1"/>
    <col min="1286" max="1286" width="13.85546875" style="1" customWidth="1"/>
    <col min="1287" max="1291" width="16.5703125" style="1" customWidth="1"/>
    <col min="1292" max="1292" width="20.5703125" style="1" customWidth="1"/>
    <col min="1293" max="1293" width="21.140625" style="1" customWidth="1"/>
    <col min="1294" max="1294" width="9.5703125" style="1" customWidth="1"/>
    <col min="1295" max="1295" width="0.42578125" style="1" customWidth="1"/>
    <col min="1296" max="1302" width="6.42578125" style="1" customWidth="1"/>
    <col min="1303" max="1531" width="11.42578125" style="1"/>
    <col min="1532" max="1532" width="1" style="1" customWidth="1"/>
    <col min="1533" max="1533" width="4.28515625" style="1" customWidth="1"/>
    <col min="1534" max="1534" width="34.7109375" style="1" customWidth="1"/>
    <col min="1535" max="1535" width="0" style="1" hidden="1" customWidth="1"/>
    <col min="1536" max="1536" width="20" style="1" customWidth="1"/>
    <col min="1537" max="1537" width="20.85546875" style="1" customWidth="1"/>
    <col min="1538" max="1538" width="25" style="1" customWidth="1"/>
    <col min="1539" max="1539" width="18.7109375" style="1" customWidth="1"/>
    <col min="1540" max="1540" width="29.7109375" style="1" customWidth="1"/>
    <col min="1541" max="1541" width="13.42578125" style="1" customWidth="1"/>
    <col min="1542" max="1542" width="13.85546875" style="1" customWidth="1"/>
    <col min="1543" max="1547" width="16.5703125" style="1" customWidth="1"/>
    <col min="1548" max="1548" width="20.5703125" style="1" customWidth="1"/>
    <col min="1549" max="1549" width="21.140625" style="1" customWidth="1"/>
    <col min="1550" max="1550" width="9.5703125" style="1" customWidth="1"/>
    <col min="1551" max="1551" width="0.42578125" style="1" customWidth="1"/>
    <col min="1552" max="1558" width="6.42578125" style="1" customWidth="1"/>
    <col min="1559" max="1787" width="11.42578125" style="1"/>
    <col min="1788" max="1788" width="1" style="1" customWidth="1"/>
    <col min="1789" max="1789" width="4.28515625" style="1" customWidth="1"/>
    <col min="1790" max="1790" width="34.7109375" style="1" customWidth="1"/>
    <col min="1791" max="1791" width="0" style="1" hidden="1" customWidth="1"/>
    <col min="1792" max="1792" width="20" style="1" customWidth="1"/>
    <col min="1793" max="1793" width="20.85546875" style="1" customWidth="1"/>
    <col min="1794" max="1794" width="25" style="1" customWidth="1"/>
    <col min="1795" max="1795" width="18.7109375" style="1" customWidth="1"/>
    <col min="1796" max="1796" width="29.7109375" style="1" customWidth="1"/>
    <col min="1797" max="1797" width="13.42578125" style="1" customWidth="1"/>
    <col min="1798" max="1798" width="13.85546875" style="1" customWidth="1"/>
    <col min="1799" max="1803" width="16.5703125" style="1" customWidth="1"/>
    <col min="1804" max="1804" width="20.5703125" style="1" customWidth="1"/>
    <col min="1805" max="1805" width="21.140625" style="1" customWidth="1"/>
    <col min="1806" max="1806" width="9.5703125" style="1" customWidth="1"/>
    <col min="1807" max="1807" width="0.42578125" style="1" customWidth="1"/>
    <col min="1808" max="1814" width="6.42578125" style="1" customWidth="1"/>
    <col min="1815" max="2043" width="11.42578125" style="1"/>
    <col min="2044" max="2044" width="1" style="1" customWidth="1"/>
    <col min="2045" max="2045" width="4.28515625" style="1" customWidth="1"/>
    <col min="2046" max="2046" width="34.7109375" style="1" customWidth="1"/>
    <col min="2047" max="2047" width="0" style="1" hidden="1" customWidth="1"/>
    <col min="2048" max="2048" width="20" style="1" customWidth="1"/>
    <col min="2049" max="2049" width="20.85546875" style="1" customWidth="1"/>
    <col min="2050" max="2050" width="25" style="1" customWidth="1"/>
    <col min="2051" max="2051" width="18.7109375" style="1" customWidth="1"/>
    <col min="2052" max="2052" width="29.7109375" style="1" customWidth="1"/>
    <col min="2053" max="2053" width="13.42578125" style="1" customWidth="1"/>
    <col min="2054" max="2054" width="13.85546875" style="1" customWidth="1"/>
    <col min="2055" max="2059" width="16.5703125" style="1" customWidth="1"/>
    <col min="2060" max="2060" width="20.5703125" style="1" customWidth="1"/>
    <col min="2061" max="2061" width="21.140625" style="1" customWidth="1"/>
    <col min="2062" max="2062" width="9.5703125" style="1" customWidth="1"/>
    <col min="2063" max="2063" width="0.42578125" style="1" customWidth="1"/>
    <col min="2064" max="2070" width="6.42578125" style="1" customWidth="1"/>
    <col min="2071" max="2299" width="11.42578125" style="1"/>
    <col min="2300" max="2300" width="1" style="1" customWidth="1"/>
    <col min="2301" max="2301" width="4.28515625" style="1" customWidth="1"/>
    <col min="2302" max="2302" width="34.7109375" style="1" customWidth="1"/>
    <col min="2303" max="2303" width="0" style="1" hidden="1" customWidth="1"/>
    <col min="2304" max="2304" width="20" style="1" customWidth="1"/>
    <col min="2305" max="2305" width="20.85546875" style="1" customWidth="1"/>
    <col min="2306" max="2306" width="25" style="1" customWidth="1"/>
    <col min="2307" max="2307" width="18.7109375" style="1" customWidth="1"/>
    <col min="2308" max="2308" width="29.7109375" style="1" customWidth="1"/>
    <col min="2309" max="2309" width="13.42578125" style="1" customWidth="1"/>
    <col min="2310" max="2310" width="13.85546875" style="1" customWidth="1"/>
    <col min="2311" max="2315" width="16.5703125" style="1" customWidth="1"/>
    <col min="2316" max="2316" width="20.5703125" style="1" customWidth="1"/>
    <col min="2317" max="2317" width="21.140625" style="1" customWidth="1"/>
    <col min="2318" max="2318" width="9.5703125" style="1" customWidth="1"/>
    <col min="2319" max="2319" width="0.42578125" style="1" customWidth="1"/>
    <col min="2320" max="2326" width="6.42578125" style="1" customWidth="1"/>
    <col min="2327" max="2555" width="11.42578125" style="1"/>
    <col min="2556" max="2556" width="1" style="1" customWidth="1"/>
    <col min="2557" max="2557" width="4.28515625" style="1" customWidth="1"/>
    <col min="2558" max="2558" width="34.7109375" style="1" customWidth="1"/>
    <col min="2559" max="2559" width="0" style="1" hidden="1" customWidth="1"/>
    <col min="2560" max="2560" width="20" style="1" customWidth="1"/>
    <col min="2561" max="2561" width="20.85546875" style="1" customWidth="1"/>
    <col min="2562" max="2562" width="25" style="1" customWidth="1"/>
    <col min="2563" max="2563" width="18.7109375" style="1" customWidth="1"/>
    <col min="2564" max="2564" width="29.7109375" style="1" customWidth="1"/>
    <col min="2565" max="2565" width="13.42578125" style="1" customWidth="1"/>
    <col min="2566" max="2566" width="13.85546875" style="1" customWidth="1"/>
    <col min="2567" max="2571" width="16.5703125" style="1" customWidth="1"/>
    <col min="2572" max="2572" width="20.5703125" style="1" customWidth="1"/>
    <col min="2573" max="2573" width="21.140625" style="1" customWidth="1"/>
    <col min="2574" max="2574" width="9.5703125" style="1" customWidth="1"/>
    <col min="2575" max="2575" width="0.42578125" style="1" customWidth="1"/>
    <col min="2576" max="2582" width="6.42578125" style="1" customWidth="1"/>
    <col min="2583" max="2811" width="11.42578125" style="1"/>
    <col min="2812" max="2812" width="1" style="1" customWidth="1"/>
    <col min="2813" max="2813" width="4.28515625" style="1" customWidth="1"/>
    <col min="2814" max="2814" width="34.7109375" style="1" customWidth="1"/>
    <col min="2815" max="2815" width="0" style="1" hidden="1" customWidth="1"/>
    <col min="2816" max="2816" width="20" style="1" customWidth="1"/>
    <col min="2817" max="2817" width="20.85546875" style="1" customWidth="1"/>
    <col min="2818" max="2818" width="25" style="1" customWidth="1"/>
    <col min="2819" max="2819" width="18.7109375" style="1" customWidth="1"/>
    <col min="2820" max="2820" width="29.7109375" style="1" customWidth="1"/>
    <col min="2821" max="2821" width="13.42578125" style="1" customWidth="1"/>
    <col min="2822" max="2822" width="13.85546875" style="1" customWidth="1"/>
    <col min="2823" max="2827" width="16.5703125" style="1" customWidth="1"/>
    <col min="2828" max="2828" width="20.5703125" style="1" customWidth="1"/>
    <col min="2829" max="2829" width="21.140625" style="1" customWidth="1"/>
    <col min="2830" max="2830" width="9.5703125" style="1" customWidth="1"/>
    <col min="2831" max="2831" width="0.42578125" style="1" customWidth="1"/>
    <col min="2832" max="2838" width="6.42578125" style="1" customWidth="1"/>
    <col min="2839" max="3067" width="11.42578125" style="1"/>
    <col min="3068" max="3068" width="1" style="1" customWidth="1"/>
    <col min="3069" max="3069" width="4.28515625" style="1" customWidth="1"/>
    <col min="3070" max="3070" width="34.7109375" style="1" customWidth="1"/>
    <col min="3071" max="3071" width="0" style="1" hidden="1" customWidth="1"/>
    <col min="3072" max="3072" width="20" style="1" customWidth="1"/>
    <col min="3073" max="3073" width="20.85546875" style="1" customWidth="1"/>
    <col min="3074" max="3074" width="25" style="1" customWidth="1"/>
    <col min="3075" max="3075" width="18.7109375" style="1" customWidth="1"/>
    <col min="3076" max="3076" width="29.7109375" style="1" customWidth="1"/>
    <col min="3077" max="3077" width="13.42578125" style="1" customWidth="1"/>
    <col min="3078" max="3078" width="13.85546875" style="1" customWidth="1"/>
    <col min="3079" max="3083" width="16.5703125" style="1" customWidth="1"/>
    <col min="3084" max="3084" width="20.5703125" style="1" customWidth="1"/>
    <col min="3085" max="3085" width="21.140625" style="1" customWidth="1"/>
    <col min="3086" max="3086" width="9.5703125" style="1" customWidth="1"/>
    <col min="3087" max="3087" width="0.42578125" style="1" customWidth="1"/>
    <col min="3088" max="3094" width="6.42578125" style="1" customWidth="1"/>
    <col min="3095" max="3323" width="11.42578125" style="1"/>
    <col min="3324" max="3324" width="1" style="1" customWidth="1"/>
    <col min="3325" max="3325" width="4.28515625" style="1" customWidth="1"/>
    <col min="3326" max="3326" width="34.7109375" style="1" customWidth="1"/>
    <col min="3327" max="3327" width="0" style="1" hidden="1" customWidth="1"/>
    <col min="3328" max="3328" width="20" style="1" customWidth="1"/>
    <col min="3329" max="3329" width="20.85546875" style="1" customWidth="1"/>
    <col min="3330" max="3330" width="25" style="1" customWidth="1"/>
    <col min="3331" max="3331" width="18.7109375" style="1" customWidth="1"/>
    <col min="3332" max="3332" width="29.7109375" style="1" customWidth="1"/>
    <col min="3333" max="3333" width="13.42578125" style="1" customWidth="1"/>
    <col min="3334" max="3334" width="13.85546875" style="1" customWidth="1"/>
    <col min="3335" max="3339" width="16.5703125" style="1" customWidth="1"/>
    <col min="3340" max="3340" width="20.5703125" style="1" customWidth="1"/>
    <col min="3341" max="3341" width="21.140625" style="1" customWidth="1"/>
    <col min="3342" max="3342" width="9.5703125" style="1" customWidth="1"/>
    <col min="3343" max="3343" width="0.42578125" style="1" customWidth="1"/>
    <col min="3344" max="3350" width="6.42578125" style="1" customWidth="1"/>
    <col min="3351" max="3579" width="11.42578125" style="1"/>
    <col min="3580" max="3580" width="1" style="1" customWidth="1"/>
    <col min="3581" max="3581" width="4.28515625" style="1" customWidth="1"/>
    <col min="3582" max="3582" width="34.7109375" style="1" customWidth="1"/>
    <col min="3583" max="3583" width="0" style="1" hidden="1" customWidth="1"/>
    <col min="3584" max="3584" width="20" style="1" customWidth="1"/>
    <col min="3585" max="3585" width="20.85546875" style="1" customWidth="1"/>
    <col min="3586" max="3586" width="25" style="1" customWidth="1"/>
    <col min="3587" max="3587" width="18.7109375" style="1" customWidth="1"/>
    <col min="3588" max="3588" width="29.7109375" style="1" customWidth="1"/>
    <col min="3589" max="3589" width="13.42578125" style="1" customWidth="1"/>
    <col min="3590" max="3590" width="13.85546875" style="1" customWidth="1"/>
    <col min="3591" max="3595" width="16.5703125" style="1" customWidth="1"/>
    <col min="3596" max="3596" width="20.5703125" style="1" customWidth="1"/>
    <col min="3597" max="3597" width="21.140625" style="1" customWidth="1"/>
    <col min="3598" max="3598" width="9.5703125" style="1" customWidth="1"/>
    <col min="3599" max="3599" width="0.42578125" style="1" customWidth="1"/>
    <col min="3600" max="3606" width="6.42578125" style="1" customWidth="1"/>
    <col min="3607" max="3835" width="11.42578125" style="1"/>
    <col min="3836" max="3836" width="1" style="1" customWidth="1"/>
    <col min="3837" max="3837" width="4.28515625" style="1" customWidth="1"/>
    <col min="3838" max="3838" width="34.7109375" style="1" customWidth="1"/>
    <col min="3839" max="3839" width="0" style="1" hidden="1" customWidth="1"/>
    <col min="3840" max="3840" width="20" style="1" customWidth="1"/>
    <col min="3841" max="3841" width="20.85546875" style="1" customWidth="1"/>
    <col min="3842" max="3842" width="25" style="1" customWidth="1"/>
    <col min="3843" max="3843" width="18.7109375" style="1" customWidth="1"/>
    <col min="3844" max="3844" width="29.7109375" style="1" customWidth="1"/>
    <col min="3845" max="3845" width="13.42578125" style="1" customWidth="1"/>
    <col min="3846" max="3846" width="13.85546875" style="1" customWidth="1"/>
    <col min="3847" max="3851" width="16.5703125" style="1" customWidth="1"/>
    <col min="3852" max="3852" width="20.5703125" style="1" customWidth="1"/>
    <col min="3853" max="3853" width="21.140625" style="1" customWidth="1"/>
    <col min="3854" max="3854" width="9.5703125" style="1" customWidth="1"/>
    <col min="3855" max="3855" width="0.42578125" style="1" customWidth="1"/>
    <col min="3856" max="3862" width="6.42578125" style="1" customWidth="1"/>
    <col min="3863" max="4091" width="11.42578125" style="1"/>
    <col min="4092" max="4092" width="1" style="1" customWidth="1"/>
    <col min="4093" max="4093" width="4.28515625" style="1" customWidth="1"/>
    <col min="4094" max="4094" width="34.7109375" style="1" customWidth="1"/>
    <col min="4095" max="4095" width="0" style="1" hidden="1" customWidth="1"/>
    <col min="4096" max="4096" width="20" style="1" customWidth="1"/>
    <col min="4097" max="4097" width="20.85546875" style="1" customWidth="1"/>
    <col min="4098" max="4098" width="25" style="1" customWidth="1"/>
    <col min="4099" max="4099" width="18.7109375" style="1" customWidth="1"/>
    <col min="4100" max="4100" width="29.7109375" style="1" customWidth="1"/>
    <col min="4101" max="4101" width="13.42578125" style="1" customWidth="1"/>
    <col min="4102" max="4102" width="13.85546875" style="1" customWidth="1"/>
    <col min="4103" max="4107" width="16.5703125" style="1" customWidth="1"/>
    <col min="4108" max="4108" width="20.5703125" style="1" customWidth="1"/>
    <col min="4109" max="4109" width="21.140625" style="1" customWidth="1"/>
    <col min="4110" max="4110" width="9.5703125" style="1" customWidth="1"/>
    <col min="4111" max="4111" width="0.42578125" style="1" customWidth="1"/>
    <col min="4112" max="4118" width="6.42578125" style="1" customWidth="1"/>
    <col min="4119" max="4347" width="11.42578125" style="1"/>
    <col min="4348" max="4348" width="1" style="1" customWidth="1"/>
    <col min="4349" max="4349" width="4.28515625" style="1" customWidth="1"/>
    <col min="4350" max="4350" width="34.7109375" style="1" customWidth="1"/>
    <col min="4351" max="4351" width="0" style="1" hidden="1" customWidth="1"/>
    <col min="4352" max="4352" width="20" style="1" customWidth="1"/>
    <col min="4353" max="4353" width="20.85546875" style="1" customWidth="1"/>
    <col min="4354" max="4354" width="25" style="1" customWidth="1"/>
    <col min="4355" max="4355" width="18.7109375" style="1" customWidth="1"/>
    <col min="4356" max="4356" width="29.7109375" style="1" customWidth="1"/>
    <col min="4357" max="4357" width="13.42578125" style="1" customWidth="1"/>
    <col min="4358" max="4358" width="13.85546875" style="1" customWidth="1"/>
    <col min="4359" max="4363" width="16.5703125" style="1" customWidth="1"/>
    <col min="4364" max="4364" width="20.5703125" style="1" customWidth="1"/>
    <col min="4365" max="4365" width="21.140625" style="1" customWidth="1"/>
    <col min="4366" max="4366" width="9.5703125" style="1" customWidth="1"/>
    <col min="4367" max="4367" width="0.42578125" style="1" customWidth="1"/>
    <col min="4368" max="4374" width="6.42578125" style="1" customWidth="1"/>
    <col min="4375" max="4603" width="11.42578125" style="1"/>
    <col min="4604" max="4604" width="1" style="1" customWidth="1"/>
    <col min="4605" max="4605" width="4.28515625" style="1" customWidth="1"/>
    <col min="4606" max="4606" width="34.7109375" style="1" customWidth="1"/>
    <col min="4607" max="4607" width="0" style="1" hidden="1" customWidth="1"/>
    <col min="4608" max="4608" width="20" style="1" customWidth="1"/>
    <col min="4609" max="4609" width="20.85546875" style="1" customWidth="1"/>
    <col min="4610" max="4610" width="25" style="1" customWidth="1"/>
    <col min="4611" max="4611" width="18.7109375" style="1" customWidth="1"/>
    <col min="4612" max="4612" width="29.7109375" style="1" customWidth="1"/>
    <col min="4613" max="4613" width="13.42578125" style="1" customWidth="1"/>
    <col min="4614" max="4614" width="13.85546875" style="1" customWidth="1"/>
    <col min="4615" max="4619" width="16.5703125" style="1" customWidth="1"/>
    <col min="4620" max="4620" width="20.5703125" style="1" customWidth="1"/>
    <col min="4621" max="4621" width="21.140625" style="1" customWidth="1"/>
    <col min="4622" max="4622" width="9.5703125" style="1" customWidth="1"/>
    <col min="4623" max="4623" width="0.42578125" style="1" customWidth="1"/>
    <col min="4624" max="4630" width="6.42578125" style="1" customWidth="1"/>
    <col min="4631" max="4859" width="11.42578125" style="1"/>
    <col min="4860" max="4860" width="1" style="1" customWidth="1"/>
    <col min="4861" max="4861" width="4.28515625" style="1" customWidth="1"/>
    <col min="4862" max="4862" width="34.7109375" style="1" customWidth="1"/>
    <col min="4863" max="4863" width="0" style="1" hidden="1" customWidth="1"/>
    <col min="4864" max="4864" width="20" style="1" customWidth="1"/>
    <col min="4865" max="4865" width="20.85546875" style="1" customWidth="1"/>
    <col min="4866" max="4866" width="25" style="1" customWidth="1"/>
    <col min="4867" max="4867" width="18.7109375" style="1" customWidth="1"/>
    <col min="4868" max="4868" width="29.7109375" style="1" customWidth="1"/>
    <col min="4869" max="4869" width="13.42578125" style="1" customWidth="1"/>
    <col min="4870" max="4870" width="13.85546875" style="1" customWidth="1"/>
    <col min="4871" max="4875" width="16.5703125" style="1" customWidth="1"/>
    <col min="4876" max="4876" width="20.5703125" style="1" customWidth="1"/>
    <col min="4877" max="4877" width="21.140625" style="1" customWidth="1"/>
    <col min="4878" max="4878" width="9.5703125" style="1" customWidth="1"/>
    <col min="4879" max="4879" width="0.42578125" style="1" customWidth="1"/>
    <col min="4880" max="4886" width="6.42578125" style="1" customWidth="1"/>
    <col min="4887" max="5115" width="11.42578125" style="1"/>
    <col min="5116" max="5116" width="1" style="1" customWidth="1"/>
    <col min="5117" max="5117" width="4.28515625" style="1" customWidth="1"/>
    <col min="5118" max="5118" width="34.7109375" style="1" customWidth="1"/>
    <col min="5119" max="5119" width="0" style="1" hidden="1" customWidth="1"/>
    <col min="5120" max="5120" width="20" style="1" customWidth="1"/>
    <col min="5121" max="5121" width="20.85546875" style="1" customWidth="1"/>
    <col min="5122" max="5122" width="25" style="1" customWidth="1"/>
    <col min="5123" max="5123" width="18.7109375" style="1" customWidth="1"/>
    <col min="5124" max="5124" width="29.7109375" style="1" customWidth="1"/>
    <col min="5125" max="5125" width="13.42578125" style="1" customWidth="1"/>
    <col min="5126" max="5126" width="13.85546875" style="1" customWidth="1"/>
    <col min="5127" max="5131" width="16.5703125" style="1" customWidth="1"/>
    <col min="5132" max="5132" width="20.5703125" style="1" customWidth="1"/>
    <col min="5133" max="5133" width="21.140625" style="1" customWidth="1"/>
    <col min="5134" max="5134" width="9.5703125" style="1" customWidth="1"/>
    <col min="5135" max="5135" width="0.42578125" style="1" customWidth="1"/>
    <col min="5136" max="5142" width="6.42578125" style="1" customWidth="1"/>
    <col min="5143" max="5371" width="11.42578125" style="1"/>
    <col min="5372" max="5372" width="1" style="1" customWidth="1"/>
    <col min="5373" max="5373" width="4.28515625" style="1" customWidth="1"/>
    <col min="5374" max="5374" width="34.7109375" style="1" customWidth="1"/>
    <col min="5375" max="5375" width="0" style="1" hidden="1" customWidth="1"/>
    <col min="5376" max="5376" width="20" style="1" customWidth="1"/>
    <col min="5377" max="5377" width="20.85546875" style="1" customWidth="1"/>
    <col min="5378" max="5378" width="25" style="1" customWidth="1"/>
    <col min="5379" max="5379" width="18.7109375" style="1" customWidth="1"/>
    <col min="5380" max="5380" width="29.7109375" style="1" customWidth="1"/>
    <col min="5381" max="5381" width="13.42578125" style="1" customWidth="1"/>
    <col min="5382" max="5382" width="13.85546875" style="1" customWidth="1"/>
    <col min="5383" max="5387" width="16.5703125" style="1" customWidth="1"/>
    <col min="5388" max="5388" width="20.5703125" style="1" customWidth="1"/>
    <col min="5389" max="5389" width="21.140625" style="1" customWidth="1"/>
    <col min="5390" max="5390" width="9.5703125" style="1" customWidth="1"/>
    <col min="5391" max="5391" width="0.42578125" style="1" customWidth="1"/>
    <col min="5392" max="5398" width="6.42578125" style="1" customWidth="1"/>
    <col min="5399" max="5627" width="11.42578125" style="1"/>
    <col min="5628" max="5628" width="1" style="1" customWidth="1"/>
    <col min="5629" max="5629" width="4.28515625" style="1" customWidth="1"/>
    <col min="5630" max="5630" width="34.7109375" style="1" customWidth="1"/>
    <col min="5631" max="5631" width="0" style="1" hidden="1" customWidth="1"/>
    <col min="5632" max="5632" width="20" style="1" customWidth="1"/>
    <col min="5633" max="5633" width="20.85546875" style="1" customWidth="1"/>
    <col min="5634" max="5634" width="25" style="1" customWidth="1"/>
    <col min="5635" max="5635" width="18.7109375" style="1" customWidth="1"/>
    <col min="5636" max="5636" width="29.7109375" style="1" customWidth="1"/>
    <col min="5637" max="5637" width="13.42578125" style="1" customWidth="1"/>
    <col min="5638" max="5638" width="13.85546875" style="1" customWidth="1"/>
    <col min="5639" max="5643" width="16.5703125" style="1" customWidth="1"/>
    <col min="5644" max="5644" width="20.5703125" style="1" customWidth="1"/>
    <col min="5645" max="5645" width="21.140625" style="1" customWidth="1"/>
    <col min="5646" max="5646" width="9.5703125" style="1" customWidth="1"/>
    <col min="5647" max="5647" width="0.42578125" style="1" customWidth="1"/>
    <col min="5648" max="5654" width="6.42578125" style="1" customWidth="1"/>
    <col min="5655" max="5883" width="11.42578125" style="1"/>
    <col min="5884" max="5884" width="1" style="1" customWidth="1"/>
    <col min="5885" max="5885" width="4.28515625" style="1" customWidth="1"/>
    <col min="5886" max="5886" width="34.7109375" style="1" customWidth="1"/>
    <col min="5887" max="5887" width="0" style="1" hidden="1" customWidth="1"/>
    <col min="5888" max="5888" width="20" style="1" customWidth="1"/>
    <col min="5889" max="5889" width="20.85546875" style="1" customWidth="1"/>
    <col min="5890" max="5890" width="25" style="1" customWidth="1"/>
    <col min="5891" max="5891" width="18.7109375" style="1" customWidth="1"/>
    <col min="5892" max="5892" width="29.7109375" style="1" customWidth="1"/>
    <col min="5893" max="5893" width="13.42578125" style="1" customWidth="1"/>
    <col min="5894" max="5894" width="13.85546875" style="1" customWidth="1"/>
    <col min="5895" max="5899" width="16.5703125" style="1" customWidth="1"/>
    <col min="5900" max="5900" width="20.5703125" style="1" customWidth="1"/>
    <col min="5901" max="5901" width="21.140625" style="1" customWidth="1"/>
    <col min="5902" max="5902" width="9.5703125" style="1" customWidth="1"/>
    <col min="5903" max="5903" width="0.42578125" style="1" customWidth="1"/>
    <col min="5904" max="5910" width="6.42578125" style="1" customWidth="1"/>
    <col min="5911" max="6139" width="11.42578125" style="1"/>
    <col min="6140" max="6140" width="1" style="1" customWidth="1"/>
    <col min="6141" max="6141" width="4.28515625" style="1" customWidth="1"/>
    <col min="6142" max="6142" width="34.7109375" style="1" customWidth="1"/>
    <col min="6143" max="6143" width="0" style="1" hidden="1" customWidth="1"/>
    <col min="6144" max="6144" width="20" style="1" customWidth="1"/>
    <col min="6145" max="6145" width="20.85546875" style="1" customWidth="1"/>
    <col min="6146" max="6146" width="25" style="1" customWidth="1"/>
    <col min="6147" max="6147" width="18.7109375" style="1" customWidth="1"/>
    <col min="6148" max="6148" width="29.7109375" style="1" customWidth="1"/>
    <col min="6149" max="6149" width="13.42578125" style="1" customWidth="1"/>
    <col min="6150" max="6150" width="13.85546875" style="1" customWidth="1"/>
    <col min="6151" max="6155" width="16.5703125" style="1" customWidth="1"/>
    <col min="6156" max="6156" width="20.5703125" style="1" customWidth="1"/>
    <col min="6157" max="6157" width="21.140625" style="1" customWidth="1"/>
    <col min="6158" max="6158" width="9.5703125" style="1" customWidth="1"/>
    <col min="6159" max="6159" width="0.42578125" style="1" customWidth="1"/>
    <col min="6160" max="6166" width="6.42578125" style="1" customWidth="1"/>
    <col min="6167" max="6395" width="11.42578125" style="1"/>
    <col min="6396" max="6396" width="1" style="1" customWidth="1"/>
    <col min="6397" max="6397" width="4.28515625" style="1" customWidth="1"/>
    <col min="6398" max="6398" width="34.7109375" style="1" customWidth="1"/>
    <col min="6399" max="6399" width="0" style="1" hidden="1" customWidth="1"/>
    <col min="6400" max="6400" width="20" style="1" customWidth="1"/>
    <col min="6401" max="6401" width="20.85546875" style="1" customWidth="1"/>
    <col min="6402" max="6402" width="25" style="1" customWidth="1"/>
    <col min="6403" max="6403" width="18.7109375" style="1" customWidth="1"/>
    <col min="6404" max="6404" width="29.7109375" style="1" customWidth="1"/>
    <col min="6405" max="6405" width="13.42578125" style="1" customWidth="1"/>
    <col min="6406" max="6406" width="13.85546875" style="1" customWidth="1"/>
    <col min="6407" max="6411" width="16.5703125" style="1" customWidth="1"/>
    <col min="6412" max="6412" width="20.5703125" style="1" customWidth="1"/>
    <col min="6413" max="6413" width="21.140625" style="1" customWidth="1"/>
    <col min="6414" max="6414" width="9.5703125" style="1" customWidth="1"/>
    <col min="6415" max="6415" width="0.42578125" style="1" customWidth="1"/>
    <col min="6416" max="6422" width="6.42578125" style="1" customWidth="1"/>
    <col min="6423" max="6651" width="11.42578125" style="1"/>
    <col min="6652" max="6652" width="1" style="1" customWidth="1"/>
    <col min="6653" max="6653" width="4.28515625" style="1" customWidth="1"/>
    <col min="6654" max="6654" width="34.7109375" style="1" customWidth="1"/>
    <col min="6655" max="6655" width="0" style="1" hidden="1" customWidth="1"/>
    <col min="6656" max="6656" width="20" style="1" customWidth="1"/>
    <col min="6657" max="6657" width="20.85546875" style="1" customWidth="1"/>
    <col min="6658" max="6658" width="25" style="1" customWidth="1"/>
    <col min="6659" max="6659" width="18.7109375" style="1" customWidth="1"/>
    <col min="6660" max="6660" width="29.7109375" style="1" customWidth="1"/>
    <col min="6661" max="6661" width="13.42578125" style="1" customWidth="1"/>
    <col min="6662" max="6662" width="13.85546875" style="1" customWidth="1"/>
    <col min="6663" max="6667" width="16.5703125" style="1" customWidth="1"/>
    <col min="6668" max="6668" width="20.5703125" style="1" customWidth="1"/>
    <col min="6669" max="6669" width="21.140625" style="1" customWidth="1"/>
    <col min="6670" max="6670" width="9.5703125" style="1" customWidth="1"/>
    <col min="6671" max="6671" width="0.42578125" style="1" customWidth="1"/>
    <col min="6672" max="6678" width="6.42578125" style="1" customWidth="1"/>
    <col min="6679" max="6907" width="11.42578125" style="1"/>
    <col min="6908" max="6908" width="1" style="1" customWidth="1"/>
    <col min="6909" max="6909" width="4.28515625" style="1" customWidth="1"/>
    <col min="6910" max="6910" width="34.7109375" style="1" customWidth="1"/>
    <col min="6911" max="6911" width="0" style="1" hidden="1" customWidth="1"/>
    <col min="6912" max="6912" width="20" style="1" customWidth="1"/>
    <col min="6913" max="6913" width="20.85546875" style="1" customWidth="1"/>
    <col min="6914" max="6914" width="25" style="1" customWidth="1"/>
    <col min="6915" max="6915" width="18.7109375" style="1" customWidth="1"/>
    <col min="6916" max="6916" width="29.7109375" style="1" customWidth="1"/>
    <col min="6917" max="6917" width="13.42578125" style="1" customWidth="1"/>
    <col min="6918" max="6918" width="13.85546875" style="1" customWidth="1"/>
    <col min="6919" max="6923" width="16.5703125" style="1" customWidth="1"/>
    <col min="6924" max="6924" width="20.5703125" style="1" customWidth="1"/>
    <col min="6925" max="6925" width="21.140625" style="1" customWidth="1"/>
    <col min="6926" max="6926" width="9.5703125" style="1" customWidth="1"/>
    <col min="6927" max="6927" width="0.42578125" style="1" customWidth="1"/>
    <col min="6928" max="6934" width="6.42578125" style="1" customWidth="1"/>
    <col min="6935" max="7163" width="11.42578125" style="1"/>
    <col min="7164" max="7164" width="1" style="1" customWidth="1"/>
    <col min="7165" max="7165" width="4.28515625" style="1" customWidth="1"/>
    <col min="7166" max="7166" width="34.7109375" style="1" customWidth="1"/>
    <col min="7167" max="7167" width="0" style="1" hidden="1" customWidth="1"/>
    <col min="7168" max="7168" width="20" style="1" customWidth="1"/>
    <col min="7169" max="7169" width="20.85546875" style="1" customWidth="1"/>
    <col min="7170" max="7170" width="25" style="1" customWidth="1"/>
    <col min="7171" max="7171" width="18.7109375" style="1" customWidth="1"/>
    <col min="7172" max="7172" width="29.7109375" style="1" customWidth="1"/>
    <col min="7173" max="7173" width="13.42578125" style="1" customWidth="1"/>
    <col min="7174" max="7174" width="13.85546875" style="1" customWidth="1"/>
    <col min="7175" max="7179" width="16.5703125" style="1" customWidth="1"/>
    <col min="7180" max="7180" width="20.5703125" style="1" customWidth="1"/>
    <col min="7181" max="7181" width="21.140625" style="1" customWidth="1"/>
    <col min="7182" max="7182" width="9.5703125" style="1" customWidth="1"/>
    <col min="7183" max="7183" width="0.42578125" style="1" customWidth="1"/>
    <col min="7184" max="7190" width="6.42578125" style="1" customWidth="1"/>
    <col min="7191" max="7419" width="11.42578125" style="1"/>
    <col min="7420" max="7420" width="1" style="1" customWidth="1"/>
    <col min="7421" max="7421" width="4.28515625" style="1" customWidth="1"/>
    <col min="7422" max="7422" width="34.7109375" style="1" customWidth="1"/>
    <col min="7423" max="7423" width="0" style="1" hidden="1" customWidth="1"/>
    <col min="7424" max="7424" width="20" style="1" customWidth="1"/>
    <col min="7425" max="7425" width="20.85546875" style="1" customWidth="1"/>
    <col min="7426" max="7426" width="25" style="1" customWidth="1"/>
    <col min="7427" max="7427" width="18.7109375" style="1" customWidth="1"/>
    <col min="7428" max="7428" width="29.7109375" style="1" customWidth="1"/>
    <col min="7429" max="7429" width="13.42578125" style="1" customWidth="1"/>
    <col min="7430" max="7430" width="13.85546875" style="1" customWidth="1"/>
    <col min="7431" max="7435" width="16.5703125" style="1" customWidth="1"/>
    <col min="7436" max="7436" width="20.5703125" style="1" customWidth="1"/>
    <col min="7437" max="7437" width="21.140625" style="1" customWidth="1"/>
    <col min="7438" max="7438" width="9.5703125" style="1" customWidth="1"/>
    <col min="7439" max="7439" width="0.42578125" style="1" customWidth="1"/>
    <col min="7440" max="7446" width="6.42578125" style="1" customWidth="1"/>
    <col min="7447" max="7675" width="11.42578125" style="1"/>
    <col min="7676" max="7676" width="1" style="1" customWidth="1"/>
    <col min="7677" max="7677" width="4.28515625" style="1" customWidth="1"/>
    <col min="7678" max="7678" width="34.7109375" style="1" customWidth="1"/>
    <col min="7679" max="7679" width="0" style="1" hidden="1" customWidth="1"/>
    <col min="7680" max="7680" width="20" style="1" customWidth="1"/>
    <col min="7681" max="7681" width="20.85546875" style="1" customWidth="1"/>
    <col min="7682" max="7682" width="25" style="1" customWidth="1"/>
    <col min="7683" max="7683" width="18.7109375" style="1" customWidth="1"/>
    <col min="7684" max="7684" width="29.7109375" style="1" customWidth="1"/>
    <col min="7685" max="7685" width="13.42578125" style="1" customWidth="1"/>
    <col min="7686" max="7686" width="13.85546875" style="1" customWidth="1"/>
    <col min="7687" max="7691" width="16.5703125" style="1" customWidth="1"/>
    <col min="7692" max="7692" width="20.5703125" style="1" customWidth="1"/>
    <col min="7693" max="7693" width="21.140625" style="1" customWidth="1"/>
    <col min="7694" max="7694" width="9.5703125" style="1" customWidth="1"/>
    <col min="7695" max="7695" width="0.42578125" style="1" customWidth="1"/>
    <col min="7696" max="7702" width="6.42578125" style="1" customWidth="1"/>
    <col min="7703" max="7931" width="11.42578125" style="1"/>
    <col min="7932" max="7932" width="1" style="1" customWidth="1"/>
    <col min="7933" max="7933" width="4.28515625" style="1" customWidth="1"/>
    <col min="7934" max="7934" width="34.7109375" style="1" customWidth="1"/>
    <col min="7935" max="7935" width="0" style="1" hidden="1" customWidth="1"/>
    <col min="7936" max="7936" width="20" style="1" customWidth="1"/>
    <col min="7937" max="7937" width="20.85546875" style="1" customWidth="1"/>
    <col min="7938" max="7938" width="25" style="1" customWidth="1"/>
    <col min="7939" max="7939" width="18.7109375" style="1" customWidth="1"/>
    <col min="7940" max="7940" width="29.7109375" style="1" customWidth="1"/>
    <col min="7941" max="7941" width="13.42578125" style="1" customWidth="1"/>
    <col min="7942" max="7942" width="13.85546875" style="1" customWidth="1"/>
    <col min="7943" max="7947" width="16.5703125" style="1" customWidth="1"/>
    <col min="7948" max="7948" width="20.5703125" style="1" customWidth="1"/>
    <col min="7949" max="7949" width="21.140625" style="1" customWidth="1"/>
    <col min="7950" max="7950" width="9.5703125" style="1" customWidth="1"/>
    <col min="7951" max="7951" width="0.42578125" style="1" customWidth="1"/>
    <col min="7952" max="7958" width="6.42578125" style="1" customWidth="1"/>
    <col min="7959" max="8187" width="11.42578125" style="1"/>
    <col min="8188" max="8188" width="1" style="1" customWidth="1"/>
    <col min="8189" max="8189" width="4.28515625" style="1" customWidth="1"/>
    <col min="8190" max="8190" width="34.7109375" style="1" customWidth="1"/>
    <col min="8191" max="8191" width="0" style="1" hidden="1" customWidth="1"/>
    <col min="8192" max="8192" width="20" style="1" customWidth="1"/>
    <col min="8193" max="8193" width="20.85546875" style="1" customWidth="1"/>
    <col min="8194" max="8194" width="25" style="1" customWidth="1"/>
    <col min="8195" max="8195" width="18.7109375" style="1" customWidth="1"/>
    <col min="8196" max="8196" width="29.7109375" style="1" customWidth="1"/>
    <col min="8197" max="8197" width="13.42578125" style="1" customWidth="1"/>
    <col min="8198" max="8198" width="13.85546875" style="1" customWidth="1"/>
    <col min="8199" max="8203" width="16.5703125" style="1" customWidth="1"/>
    <col min="8204" max="8204" width="20.5703125" style="1" customWidth="1"/>
    <col min="8205" max="8205" width="21.140625" style="1" customWidth="1"/>
    <col min="8206" max="8206" width="9.5703125" style="1" customWidth="1"/>
    <col min="8207" max="8207" width="0.42578125" style="1" customWidth="1"/>
    <col min="8208" max="8214" width="6.42578125" style="1" customWidth="1"/>
    <col min="8215" max="8443" width="11.42578125" style="1"/>
    <col min="8444" max="8444" width="1" style="1" customWidth="1"/>
    <col min="8445" max="8445" width="4.28515625" style="1" customWidth="1"/>
    <col min="8446" max="8446" width="34.7109375" style="1" customWidth="1"/>
    <col min="8447" max="8447" width="0" style="1" hidden="1" customWidth="1"/>
    <col min="8448" max="8448" width="20" style="1" customWidth="1"/>
    <col min="8449" max="8449" width="20.85546875" style="1" customWidth="1"/>
    <col min="8450" max="8450" width="25" style="1" customWidth="1"/>
    <col min="8451" max="8451" width="18.7109375" style="1" customWidth="1"/>
    <col min="8452" max="8452" width="29.7109375" style="1" customWidth="1"/>
    <col min="8453" max="8453" width="13.42578125" style="1" customWidth="1"/>
    <col min="8454" max="8454" width="13.85546875" style="1" customWidth="1"/>
    <col min="8455" max="8459" width="16.5703125" style="1" customWidth="1"/>
    <col min="8460" max="8460" width="20.5703125" style="1" customWidth="1"/>
    <col min="8461" max="8461" width="21.140625" style="1" customWidth="1"/>
    <col min="8462" max="8462" width="9.5703125" style="1" customWidth="1"/>
    <col min="8463" max="8463" width="0.42578125" style="1" customWidth="1"/>
    <col min="8464" max="8470" width="6.42578125" style="1" customWidth="1"/>
    <col min="8471" max="8699" width="11.42578125" style="1"/>
    <col min="8700" max="8700" width="1" style="1" customWidth="1"/>
    <col min="8701" max="8701" width="4.28515625" style="1" customWidth="1"/>
    <col min="8702" max="8702" width="34.7109375" style="1" customWidth="1"/>
    <col min="8703" max="8703" width="0" style="1" hidden="1" customWidth="1"/>
    <col min="8704" max="8704" width="20" style="1" customWidth="1"/>
    <col min="8705" max="8705" width="20.85546875" style="1" customWidth="1"/>
    <col min="8706" max="8706" width="25" style="1" customWidth="1"/>
    <col min="8707" max="8707" width="18.7109375" style="1" customWidth="1"/>
    <col min="8708" max="8708" width="29.7109375" style="1" customWidth="1"/>
    <col min="8709" max="8709" width="13.42578125" style="1" customWidth="1"/>
    <col min="8710" max="8710" width="13.85546875" style="1" customWidth="1"/>
    <col min="8711" max="8715" width="16.5703125" style="1" customWidth="1"/>
    <col min="8716" max="8716" width="20.5703125" style="1" customWidth="1"/>
    <col min="8717" max="8717" width="21.140625" style="1" customWidth="1"/>
    <col min="8718" max="8718" width="9.5703125" style="1" customWidth="1"/>
    <col min="8719" max="8719" width="0.42578125" style="1" customWidth="1"/>
    <col min="8720" max="8726" width="6.42578125" style="1" customWidth="1"/>
    <col min="8727" max="8955" width="11.42578125" style="1"/>
    <col min="8956" max="8956" width="1" style="1" customWidth="1"/>
    <col min="8957" max="8957" width="4.28515625" style="1" customWidth="1"/>
    <col min="8958" max="8958" width="34.7109375" style="1" customWidth="1"/>
    <col min="8959" max="8959" width="0" style="1" hidden="1" customWidth="1"/>
    <col min="8960" max="8960" width="20" style="1" customWidth="1"/>
    <col min="8961" max="8961" width="20.85546875" style="1" customWidth="1"/>
    <col min="8962" max="8962" width="25" style="1" customWidth="1"/>
    <col min="8963" max="8963" width="18.7109375" style="1" customWidth="1"/>
    <col min="8964" max="8964" width="29.7109375" style="1" customWidth="1"/>
    <col min="8965" max="8965" width="13.42578125" style="1" customWidth="1"/>
    <col min="8966" max="8966" width="13.85546875" style="1" customWidth="1"/>
    <col min="8967" max="8971" width="16.5703125" style="1" customWidth="1"/>
    <col min="8972" max="8972" width="20.5703125" style="1" customWidth="1"/>
    <col min="8973" max="8973" width="21.140625" style="1" customWidth="1"/>
    <col min="8974" max="8974" width="9.5703125" style="1" customWidth="1"/>
    <col min="8975" max="8975" width="0.42578125" style="1" customWidth="1"/>
    <col min="8976" max="8982" width="6.42578125" style="1" customWidth="1"/>
    <col min="8983" max="9211" width="11.42578125" style="1"/>
    <col min="9212" max="9212" width="1" style="1" customWidth="1"/>
    <col min="9213" max="9213" width="4.28515625" style="1" customWidth="1"/>
    <col min="9214" max="9214" width="34.7109375" style="1" customWidth="1"/>
    <col min="9215" max="9215" width="0" style="1" hidden="1" customWidth="1"/>
    <col min="9216" max="9216" width="20" style="1" customWidth="1"/>
    <col min="9217" max="9217" width="20.85546875" style="1" customWidth="1"/>
    <col min="9218" max="9218" width="25" style="1" customWidth="1"/>
    <col min="9219" max="9219" width="18.7109375" style="1" customWidth="1"/>
    <col min="9220" max="9220" width="29.7109375" style="1" customWidth="1"/>
    <col min="9221" max="9221" width="13.42578125" style="1" customWidth="1"/>
    <col min="9222" max="9222" width="13.85546875" style="1" customWidth="1"/>
    <col min="9223" max="9227" width="16.5703125" style="1" customWidth="1"/>
    <col min="9228" max="9228" width="20.5703125" style="1" customWidth="1"/>
    <col min="9229" max="9229" width="21.140625" style="1" customWidth="1"/>
    <col min="9230" max="9230" width="9.5703125" style="1" customWidth="1"/>
    <col min="9231" max="9231" width="0.42578125" style="1" customWidth="1"/>
    <col min="9232" max="9238" width="6.42578125" style="1" customWidth="1"/>
    <col min="9239" max="9467" width="11.42578125" style="1"/>
    <col min="9468" max="9468" width="1" style="1" customWidth="1"/>
    <col min="9469" max="9469" width="4.28515625" style="1" customWidth="1"/>
    <col min="9470" max="9470" width="34.7109375" style="1" customWidth="1"/>
    <col min="9471" max="9471" width="0" style="1" hidden="1" customWidth="1"/>
    <col min="9472" max="9472" width="20" style="1" customWidth="1"/>
    <col min="9473" max="9473" width="20.85546875" style="1" customWidth="1"/>
    <col min="9474" max="9474" width="25" style="1" customWidth="1"/>
    <col min="9475" max="9475" width="18.7109375" style="1" customWidth="1"/>
    <col min="9476" max="9476" width="29.7109375" style="1" customWidth="1"/>
    <col min="9477" max="9477" width="13.42578125" style="1" customWidth="1"/>
    <col min="9478" max="9478" width="13.85546875" style="1" customWidth="1"/>
    <col min="9479" max="9483" width="16.5703125" style="1" customWidth="1"/>
    <col min="9484" max="9484" width="20.5703125" style="1" customWidth="1"/>
    <col min="9485" max="9485" width="21.140625" style="1" customWidth="1"/>
    <col min="9486" max="9486" width="9.5703125" style="1" customWidth="1"/>
    <col min="9487" max="9487" width="0.42578125" style="1" customWidth="1"/>
    <col min="9488" max="9494" width="6.42578125" style="1" customWidth="1"/>
    <col min="9495" max="9723" width="11.42578125" style="1"/>
    <col min="9724" max="9724" width="1" style="1" customWidth="1"/>
    <col min="9725" max="9725" width="4.28515625" style="1" customWidth="1"/>
    <col min="9726" max="9726" width="34.7109375" style="1" customWidth="1"/>
    <col min="9727" max="9727" width="0" style="1" hidden="1" customWidth="1"/>
    <col min="9728" max="9728" width="20" style="1" customWidth="1"/>
    <col min="9729" max="9729" width="20.85546875" style="1" customWidth="1"/>
    <col min="9730" max="9730" width="25" style="1" customWidth="1"/>
    <col min="9731" max="9731" width="18.7109375" style="1" customWidth="1"/>
    <col min="9732" max="9732" width="29.7109375" style="1" customWidth="1"/>
    <col min="9733" max="9733" width="13.42578125" style="1" customWidth="1"/>
    <col min="9734" max="9734" width="13.85546875" style="1" customWidth="1"/>
    <col min="9735" max="9739" width="16.5703125" style="1" customWidth="1"/>
    <col min="9740" max="9740" width="20.5703125" style="1" customWidth="1"/>
    <col min="9741" max="9741" width="21.140625" style="1" customWidth="1"/>
    <col min="9742" max="9742" width="9.5703125" style="1" customWidth="1"/>
    <col min="9743" max="9743" width="0.42578125" style="1" customWidth="1"/>
    <col min="9744" max="9750" width="6.42578125" style="1" customWidth="1"/>
    <col min="9751" max="9979" width="11.42578125" style="1"/>
    <col min="9980" max="9980" width="1" style="1" customWidth="1"/>
    <col min="9981" max="9981" width="4.28515625" style="1" customWidth="1"/>
    <col min="9982" max="9982" width="34.7109375" style="1" customWidth="1"/>
    <col min="9983" max="9983" width="0" style="1" hidden="1" customWidth="1"/>
    <col min="9984" max="9984" width="20" style="1" customWidth="1"/>
    <col min="9985" max="9985" width="20.85546875" style="1" customWidth="1"/>
    <col min="9986" max="9986" width="25" style="1" customWidth="1"/>
    <col min="9987" max="9987" width="18.7109375" style="1" customWidth="1"/>
    <col min="9988" max="9988" width="29.7109375" style="1" customWidth="1"/>
    <col min="9989" max="9989" width="13.42578125" style="1" customWidth="1"/>
    <col min="9990" max="9990" width="13.85546875" style="1" customWidth="1"/>
    <col min="9991" max="9995" width="16.5703125" style="1" customWidth="1"/>
    <col min="9996" max="9996" width="20.5703125" style="1" customWidth="1"/>
    <col min="9997" max="9997" width="21.140625" style="1" customWidth="1"/>
    <col min="9998" max="9998" width="9.5703125" style="1" customWidth="1"/>
    <col min="9999" max="9999" width="0.42578125" style="1" customWidth="1"/>
    <col min="10000" max="10006" width="6.42578125" style="1" customWidth="1"/>
    <col min="10007" max="10235" width="11.42578125" style="1"/>
    <col min="10236" max="10236" width="1" style="1" customWidth="1"/>
    <col min="10237" max="10237" width="4.28515625" style="1" customWidth="1"/>
    <col min="10238" max="10238" width="34.7109375" style="1" customWidth="1"/>
    <col min="10239" max="10239" width="0" style="1" hidden="1" customWidth="1"/>
    <col min="10240" max="10240" width="20" style="1" customWidth="1"/>
    <col min="10241" max="10241" width="20.85546875" style="1" customWidth="1"/>
    <col min="10242" max="10242" width="25" style="1" customWidth="1"/>
    <col min="10243" max="10243" width="18.7109375" style="1" customWidth="1"/>
    <col min="10244" max="10244" width="29.7109375" style="1" customWidth="1"/>
    <col min="10245" max="10245" width="13.42578125" style="1" customWidth="1"/>
    <col min="10246" max="10246" width="13.85546875" style="1" customWidth="1"/>
    <col min="10247" max="10251" width="16.5703125" style="1" customWidth="1"/>
    <col min="10252" max="10252" width="20.5703125" style="1" customWidth="1"/>
    <col min="10253" max="10253" width="21.140625" style="1" customWidth="1"/>
    <col min="10254" max="10254" width="9.5703125" style="1" customWidth="1"/>
    <col min="10255" max="10255" width="0.42578125" style="1" customWidth="1"/>
    <col min="10256" max="10262" width="6.42578125" style="1" customWidth="1"/>
    <col min="10263" max="10491" width="11.42578125" style="1"/>
    <col min="10492" max="10492" width="1" style="1" customWidth="1"/>
    <col min="10493" max="10493" width="4.28515625" style="1" customWidth="1"/>
    <col min="10494" max="10494" width="34.7109375" style="1" customWidth="1"/>
    <col min="10495" max="10495" width="0" style="1" hidden="1" customWidth="1"/>
    <col min="10496" max="10496" width="20" style="1" customWidth="1"/>
    <col min="10497" max="10497" width="20.85546875" style="1" customWidth="1"/>
    <col min="10498" max="10498" width="25" style="1" customWidth="1"/>
    <col min="10499" max="10499" width="18.7109375" style="1" customWidth="1"/>
    <col min="10500" max="10500" width="29.7109375" style="1" customWidth="1"/>
    <col min="10501" max="10501" width="13.42578125" style="1" customWidth="1"/>
    <col min="10502" max="10502" width="13.85546875" style="1" customWidth="1"/>
    <col min="10503" max="10507" width="16.5703125" style="1" customWidth="1"/>
    <col min="10508" max="10508" width="20.5703125" style="1" customWidth="1"/>
    <col min="10509" max="10509" width="21.140625" style="1" customWidth="1"/>
    <col min="10510" max="10510" width="9.5703125" style="1" customWidth="1"/>
    <col min="10511" max="10511" width="0.42578125" style="1" customWidth="1"/>
    <col min="10512" max="10518" width="6.42578125" style="1" customWidth="1"/>
    <col min="10519" max="10747" width="11.42578125" style="1"/>
    <col min="10748" max="10748" width="1" style="1" customWidth="1"/>
    <col min="10749" max="10749" width="4.28515625" style="1" customWidth="1"/>
    <col min="10750" max="10750" width="34.7109375" style="1" customWidth="1"/>
    <col min="10751" max="10751" width="0" style="1" hidden="1" customWidth="1"/>
    <col min="10752" max="10752" width="20" style="1" customWidth="1"/>
    <col min="10753" max="10753" width="20.85546875" style="1" customWidth="1"/>
    <col min="10754" max="10754" width="25" style="1" customWidth="1"/>
    <col min="10755" max="10755" width="18.7109375" style="1" customWidth="1"/>
    <col min="10756" max="10756" width="29.7109375" style="1" customWidth="1"/>
    <col min="10757" max="10757" width="13.42578125" style="1" customWidth="1"/>
    <col min="10758" max="10758" width="13.85546875" style="1" customWidth="1"/>
    <col min="10759" max="10763" width="16.5703125" style="1" customWidth="1"/>
    <col min="10764" max="10764" width="20.5703125" style="1" customWidth="1"/>
    <col min="10765" max="10765" width="21.140625" style="1" customWidth="1"/>
    <col min="10766" max="10766" width="9.5703125" style="1" customWidth="1"/>
    <col min="10767" max="10767" width="0.42578125" style="1" customWidth="1"/>
    <col min="10768" max="10774" width="6.42578125" style="1" customWidth="1"/>
    <col min="10775" max="11003" width="11.42578125" style="1"/>
    <col min="11004" max="11004" width="1" style="1" customWidth="1"/>
    <col min="11005" max="11005" width="4.28515625" style="1" customWidth="1"/>
    <col min="11006" max="11006" width="34.7109375" style="1" customWidth="1"/>
    <col min="11007" max="11007" width="0" style="1" hidden="1" customWidth="1"/>
    <col min="11008" max="11008" width="20" style="1" customWidth="1"/>
    <col min="11009" max="11009" width="20.85546875" style="1" customWidth="1"/>
    <col min="11010" max="11010" width="25" style="1" customWidth="1"/>
    <col min="11011" max="11011" width="18.7109375" style="1" customWidth="1"/>
    <col min="11012" max="11012" width="29.7109375" style="1" customWidth="1"/>
    <col min="11013" max="11013" width="13.42578125" style="1" customWidth="1"/>
    <col min="11014" max="11014" width="13.85546875" style="1" customWidth="1"/>
    <col min="11015" max="11019" width="16.5703125" style="1" customWidth="1"/>
    <col min="11020" max="11020" width="20.5703125" style="1" customWidth="1"/>
    <col min="11021" max="11021" width="21.140625" style="1" customWidth="1"/>
    <col min="11022" max="11022" width="9.5703125" style="1" customWidth="1"/>
    <col min="11023" max="11023" width="0.42578125" style="1" customWidth="1"/>
    <col min="11024" max="11030" width="6.42578125" style="1" customWidth="1"/>
    <col min="11031" max="11259" width="11.42578125" style="1"/>
    <col min="11260" max="11260" width="1" style="1" customWidth="1"/>
    <col min="11261" max="11261" width="4.28515625" style="1" customWidth="1"/>
    <col min="11262" max="11262" width="34.7109375" style="1" customWidth="1"/>
    <col min="11263" max="11263" width="0" style="1" hidden="1" customWidth="1"/>
    <col min="11264" max="11264" width="20" style="1" customWidth="1"/>
    <col min="11265" max="11265" width="20.85546875" style="1" customWidth="1"/>
    <col min="11266" max="11266" width="25" style="1" customWidth="1"/>
    <col min="11267" max="11267" width="18.7109375" style="1" customWidth="1"/>
    <col min="11268" max="11268" width="29.7109375" style="1" customWidth="1"/>
    <col min="11269" max="11269" width="13.42578125" style="1" customWidth="1"/>
    <col min="11270" max="11270" width="13.85546875" style="1" customWidth="1"/>
    <col min="11271" max="11275" width="16.5703125" style="1" customWidth="1"/>
    <col min="11276" max="11276" width="20.5703125" style="1" customWidth="1"/>
    <col min="11277" max="11277" width="21.140625" style="1" customWidth="1"/>
    <col min="11278" max="11278" width="9.5703125" style="1" customWidth="1"/>
    <col min="11279" max="11279" width="0.42578125" style="1" customWidth="1"/>
    <col min="11280" max="11286" width="6.42578125" style="1" customWidth="1"/>
    <col min="11287" max="11515" width="11.42578125" style="1"/>
    <col min="11516" max="11516" width="1" style="1" customWidth="1"/>
    <col min="11517" max="11517" width="4.28515625" style="1" customWidth="1"/>
    <col min="11518" max="11518" width="34.7109375" style="1" customWidth="1"/>
    <col min="11519" max="11519" width="0" style="1" hidden="1" customWidth="1"/>
    <col min="11520" max="11520" width="20" style="1" customWidth="1"/>
    <col min="11521" max="11521" width="20.85546875" style="1" customWidth="1"/>
    <col min="11522" max="11522" width="25" style="1" customWidth="1"/>
    <col min="11523" max="11523" width="18.7109375" style="1" customWidth="1"/>
    <col min="11524" max="11524" width="29.7109375" style="1" customWidth="1"/>
    <col min="11525" max="11525" width="13.42578125" style="1" customWidth="1"/>
    <col min="11526" max="11526" width="13.85546875" style="1" customWidth="1"/>
    <col min="11527" max="11531" width="16.5703125" style="1" customWidth="1"/>
    <col min="11532" max="11532" width="20.5703125" style="1" customWidth="1"/>
    <col min="11533" max="11533" width="21.140625" style="1" customWidth="1"/>
    <col min="11534" max="11534" width="9.5703125" style="1" customWidth="1"/>
    <col min="11535" max="11535" width="0.42578125" style="1" customWidth="1"/>
    <col min="11536" max="11542" width="6.42578125" style="1" customWidth="1"/>
    <col min="11543" max="11771" width="11.42578125" style="1"/>
    <col min="11772" max="11772" width="1" style="1" customWidth="1"/>
    <col min="11773" max="11773" width="4.28515625" style="1" customWidth="1"/>
    <col min="11774" max="11774" width="34.7109375" style="1" customWidth="1"/>
    <col min="11775" max="11775" width="0" style="1" hidden="1" customWidth="1"/>
    <col min="11776" max="11776" width="20" style="1" customWidth="1"/>
    <col min="11777" max="11777" width="20.85546875" style="1" customWidth="1"/>
    <col min="11778" max="11778" width="25" style="1" customWidth="1"/>
    <col min="11779" max="11779" width="18.7109375" style="1" customWidth="1"/>
    <col min="11780" max="11780" width="29.7109375" style="1" customWidth="1"/>
    <col min="11781" max="11781" width="13.42578125" style="1" customWidth="1"/>
    <col min="11782" max="11782" width="13.85546875" style="1" customWidth="1"/>
    <col min="11783" max="11787" width="16.5703125" style="1" customWidth="1"/>
    <col min="11788" max="11788" width="20.5703125" style="1" customWidth="1"/>
    <col min="11789" max="11789" width="21.140625" style="1" customWidth="1"/>
    <col min="11790" max="11790" width="9.5703125" style="1" customWidth="1"/>
    <col min="11791" max="11791" width="0.42578125" style="1" customWidth="1"/>
    <col min="11792" max="11798" width="6.42578125" style="1" customWidth="1"/>
    <col min="11799" max="12027" width="11.42578125" style="1"/>
    <col min="12028" max="12028" width="1" style="1" customWidth="1"/>
    <col min="12029" max="12029" width="4.28515625" style="1" customWidth="1"/>
    <col min="12030" max="12030" width="34.7109375" style="1" customWidth="1"/>
    <col min="12031" max="12031" width="0" style="1" hidden="1" customWidth="1"/>
    <col min="12032" max="12032" width="20" style="1" customWidth="1"/>
    <col min="12033" max="12033" width="20.85546875" style="1" customWidth="1"/>
    <col min="12034" max="12034" width="25" style="1" customWidth="1"/>
    <col min="12035" max="12035" width="18.7109375" style="1" customWidth="1"/>
    <col min="12036" max="12036" width="29.7109375" style="1" customWidth="1"/>
    <col min="12037" max="12037" width="13.42578125" style="1" customWidth="1"/>
    <col min="12038" max="12038" width="13.85546875" style="1" customWidth="1"/>
    <col min="12039" max="12043" width="16.5703125" style="1" customWidth="1"/>
    <col min="12044" max="12044" width="20.5703125" style="1" customWidth="1"/>
    <col min="12045" max="12045" width="21.140625" style="1" customWidth="1"/>
    <col min="12046" max="12046" width="9.5703125" style="1" customWidth="1"/>
    <col min="12047" max="12047" width="0.42578125" style="1" customWidth="1"/>
    <col min="12048" max="12054" width="6.42578125" style="1" customWidth="1"/>
    <col min="12055" max="12283" width="11.42578125" style="1"/>
    <col min="12284" max="12284" width="1" style="1" customWidth="1"/>
    <col min="12285" max="12285" width="4.28515625" style="1" customWidth="1"/>
    <col min="12286" max="12286" width="34.7109375" style="1" customWidth="1"/>
    <col min="12287" max="12287" width="0" style="1" hidden="1" customWidth="1"/>
    <col min="12288" max="12288" width="20" style="1" customWidth="1"/>
    <col min="12289" max="12289" width="20.85546875" style="1" customWidth="1"/>
    <col min="12290" max="12290" width="25" style="1" customWidth="1"/>
    <col min="12291" max="12291" width="18.7109375" style="1" customWidth="1"/>
    <col min="12292" max="12292" width="29.7109375" style="1" customWidth="1"/>
    <col min="12293" max="12293" width="13.42578125" style="1" customWidth="1"/>
    <col min="12294" max="12294" width="13.85546875" style="1" customWidth="1"/>
    <col min="12295" max="12299" width="16.5703125" style="1" customWidth="1"/>
    <col min="12300" max="12300" width="20.5703125" style="1" customWidth="1"/>
    <col min="12301" max="12301" width="21.140625" style="1" customWidth="1"/>
    <col min="12302" max="12302" width="9.5703125" style="1" customWidth="1"/>
    <col min="12303" max="12303" width="0.42578125" style="1" customWidth="1"/>
    <col min="12304" max="12310" width="6.42578125" style="1" customWidth="1"/>
    <col min="12311" max="12539" width="11.42578125" style="1"/>
    <col min="12540" max="12540" width="1" style="1" customWidth="1"/>
    <col min="12541" max="12541" width="4.28515625" style="1" customWidth="1"/>
    <col min="12542" max="12542" width="34.7109375" style="1" customWidth="1"/>
    <col min="12543" max="12543" width="0" style="1" hidden="1" customWidth="1"/>
    <col min="12544" max="12544" width="20" style="1" customWidth="1"/>
    <col min="12545" max="12545" width="20.85546875" style="1" customWidth="1"/>
    <col min="12546" max="12546" width="25" style="1" customWidth="1"/>
    <col min="12547" max="12547" width="18.7109375" style="1" customWidth="1"/>
    <col min="12548" max="12548" width="29.7109375" style="1" customWidth="1"/>
    <col min="12549" max="12549" width="13.42578125" style="1" customWidth="1"/>
    <col min="12550" max="12550" width="13.85546875" style="1" customWidth="1"/>
    <col min="12551" max="12555" width="16.5703125" style="1" customWidth="1"/>
    <col min="12556" max="12556" width="20.5703125" style="1" customWidth="1"/>
    <col min="12557" max="12557" width="21.140625" style="1" customWidth="1"/>
    <col min="12558" max="12558" width="9.5703125" style="1" customWidth="1"/>
    <col min="12559" max="12559" width="0.42578125" style="1" customWidth="1"/>
    <col min="12560" max="12566" width="6.42578125" style="1" customWidth="1"/>
    <col min="12567" max="12795" width="11.42578125" style="1"/>
    <col min="12796" max="12796" width="1" style="1" customWidth="1"/>
    <col min="12797" max="12797" width="4.28515625" style="1" customWidth="1"/>
    <col min="12798" max="12798" width="34.7109375" style="1" customWidth="1"/>
    <col min="12799" max="12799" width="0" style="1" hidden="1" customWidth="1"/>
    <col min="12800" max="12800" width="20" style="1" customWidth="1"/>
    <col min="12801" max="12801" width="20.85546875" style="1" customWidth="1"/>
    <col min="12802" max="12802" width="25" style="1" customWidth="1"/>
    <col min="12803" max="12803" width="18.7109375" style="1" customWidth="1"/>
    <col min="12804" max="12804" width="29.7109375" style="1" customWidth="1"/>
    <col min="12805" max="12805" width="13.42578125" style="1" customWidth="1"/>
    <col min="12806" max="12806" width="13.85546875" style="1" customWidth="1"/>
    <col min="12807" max="12811" width="16.5703125" style="1" customWidth="1"/>
    <col min="12812" max="12812" width="20.5703125" style="1" customWidth="1"/>
    <col min="12813" max="12813" width="21.140625" style="1" customWidth="1"/>
    <col min="12814" max="12814" width="9.5703125" style="1" customWidth="1"/>
    <col min="12815" max="12815" width="0.42578125" style="1" customWidth="1"/>
    <col min="12816" max="12822" width="6.42578125" style="1" customWidth="1"/>
    <col min="12823" max="13051" width="11.42578125" style="1"/>
    <col min="13052" max="13052" width="1" style="1" customWidth="1"/>
    <col min="13053" max="13053" width="4.28515625" style="1" customWidth="1"/>
    <col min="13054" max="13054" width="34.7109375" style="1" customWidth="1"/>
    <col min="13055" max="13055" width="0" style="1" hidden="1" customWidth="1"/>
    <col min="13056" max="13056" width="20" style="1" customWidth="1"/>
    <col min="13057" max="13057" width="20.85546875" style="1" customWidth="1"/>
    <col min="13058" max="13058" width="25" style="1" customWidth="1"/>
    <col min="13059" max="13059" width="18.7109375" style="1" customWidth="1"/>
    <col min="13060" max="13060" width="29.7109375" style="1" customWidth="1"/>
    <col min="13061" max="13061" width="13.42578125" style="1" customWidth="1"/>
    <col min="13062" max="13062" width="13.85546875" style="1" customWidth="1"/>
    <col min="13063" max="13067" width="16.5703125" style="1" customWidth="1"/>
    <col min="13068" max="13068" width="20.5703125" style="1" customWidth="1"/>
    <col min="13069" max="13069" width="21.140625" style="1" customWidth="1"/>
    <col min="13070" max="13070" width="9.5703125" style="1" customWidth="1"/>
    <col min="13071" max="13071" width="0.42578125" style="1" customWidth="1"/>
    <col min="13072" max="13078" width="6.42578125" style="1" customWidth="1"/>
    <col min="13079" max="13307" width="11.42578125" style="1"/>
    <col min="13308" max="13308" width="1" style="1" customWidth="1"/>
    <col min="13309" max="13309" width="4.28515625" style="1" customWidth="1"/>
    <col min="13310" max="13310" width="34.7109375" style="1" customWidth="1"/>
    <col min="13311" max="13311" width="0" style="1" hidden="1" customWidth="1"/>
    <col min="13312" max="13312" width="20" style="1" customWidth="1"/>
    <col min="13313" max="13313" width="20.85546875" style="1" customWidth="1"/>
    <col min="13314" max="13314" width="25" style="1" customWidth="1"/>
    <col min="13315" max="13315" width="18.7109375" style="1" customWidth="1"/>
    <col min="13316" max="13316" width="29.7109375" style="1" customWidth="1"/>
    <col min="13317" max="13317" width="13.42578125" style="1" customWidth="1"/>
    <col min="13318" max="13318" width="13.85546875" style="1" customWidth="1"/>
    <col min="13319" max="13323" width="16.5703125" style="1" customWidth="1"/>
    <col min="13324" max="13324" width="20.5703125" style="1" customWidth="1"/>
    <col min="13325" max="13325" width="21.140625" style="1" customWidth="1"/>
    <col min="13326" max="13326" width="9.5703125" style="1" customWidth="1"/>
    <col min="13327" max="13327" width="0.42578125" style="1" customWidth="1"/>
    <col min="13328" max="13334" width="6.42578125" style="1" customWidth="1"/>
    <col min="13335" max="13563" width="11.42578125" style="1"/>
    <col min="13564" max="13564" width="1" style="1" customWidth="1"/>
    <col min="13565" max="13565" width="4.28515625" style="1" customWidth="1"/>
    <col min="13566" max="13566" width="34.7109375" style="1" customWidth="1"/>
    <col min="13567" max="13567" width="0" style="1" hidden="1" customWidth="1"/>
    <col min="13568" max="13568" width="20" style="1" customWidth="1"/>
    <col min="13569" max="13569" width="20.85546875" style="1" customWidth="1"/>
    <col min="13570" max="13570" width="25" style="1" customWidth="1"/>
    <col min="13571" max="13571" width="18.7109375" style="1" customWidth="1"/>
    <col min="13572" max="13572" width="29.7109375" style="1" customWidth="1"/>
    <col min="13573" max="13573" width="13.42578125" style="1" customWidth="1"/>
    <col min="13574" max="13574" width="13.85546875" style="1" customWidth="1"/>
    <col min="13575" max="13579" width="16.5703125" style="1" customWidth="1"/>
    <col min="13580" max="13580" width="20.5703125" style="1" customWidth="1"/>
    <col min="13581" max="13581" width="21.140625" style="1" customWidth="1"/>
    <col min="13582" max="13582" width="9.5703125" style="1" customWidth="1"/>
    <col min="13583" max="13583" width="0.42578125" style="1" customWidth="1"/>
    <col min="13584" max="13590" width="6.42578125" style="1" customWidth="1"/>
    <col min="13591" max="13819" width="11.42578125" style="1"/>
    <col min="13820" max="13820" width="1" style="1" customWidth="1"/>
    <col min="13821" max="13821" width="4.28515625" style="1" customWidth="1"/>
    <col min="13822" max="13822" width="34.7109375" style="1" customWidth="1"/>
    <col min="13823" max="13823" width="0" style="1" hidden="1" customWidth="1"/>
    <col min="13824" max="13824" width="20" style="1" customWidth="1"/>
    <col min="13825" max="13825" width="20.85546875" style="1" customWidth="1"/>
    <col min="13826" max="13826" width="25" style="1" customWidth="1"/>
    <col min="13827" max="13827" width="18.7109375" style="1" customWidth="1"/>
    <col min="13828" max="13828" width="29.7109375" style="1" customWidth="1"/>
    <col min="13829" max="13829" width="13.42578125" style="1" customWidth="1"/>
    <col min="13830" max="13830" width="13.85546875" style="1" customWidth="1"/>
    <col min="13831" max="13835" width="16.5703125" style="1" customWidth="1"/>
    <col min="13836" max="13836" width="20.5703125" style="1" customWidth="1"/>
    <col min="13837" max="13837" width="21.140625" style="1" customWidth="1"/>
    <col min="13838" max="13838" width="9.5703125" style="1" customWidth="1"/>
    <col min="13839" max="13839" width="0.42578125" style="1" customWidth="1"/>
    <col min="13840" max="13846" width="6.42578125" style="1" customWidth="1"/>
    <col min="13847" max="14075" width="11.42578125" style="1"/>
    <col min="14076" max="14076" width="1" style="1" customWidth="1"/>
    <col min="14077" max="14077" width="4.28515625" style="1" customWidth="1"/>
    <col min="14078" max="14078" width="34.7109375" style="1" customWidth="1"/>
    <col min="14079" max="14079" width="0" style="1" hidden="1" customWidth="1"/>
    <col min="14080" max="14080" width="20" style="1" customWidth="1"/>
    <col min="14081" max="14081" width="20.85546875" style="1" customWidth="1"/>
    <col min="14082" max="14082" width="25" style="1" customWidth="1"/>
    <col min="14083" max="14083" width="18.7109375" style="1" customWidth="1"/>
    <col min="14084" max="14084" width="29.7109375" style="1" customWidth="1"/>
    <col min="14085" max="14085" width="13.42578125" style="1" customWidth="1"/>
    <col min="14086" max="14086" width="13.85546875" style="1" customWidth="1"/>
    <col min="14087" max="14091" width="16.5703125" style="1" customWidth="1"/>
    <col min="14092" max="14092" width="20.5703125" style="1" customWidth="1"/>
    <col min="14093" max="14093" width="21.140625" style="1" customWidth="1"/>
    <col min="14094" max="14094" width="9.5703125" style="1" customWidth="1"/>
    <col min="14095" max="14095" width="0.42578125" style="1" customWidth="1"/>
    <col min="14096" max="14102" width="6.42578125" style="1" customWidth="1"/>
    <col min="14103" max="14331" width="11.42578125" style="1"/>
    <col min="14332" max="14332" width="1" style="1" customWidth="1"/>
    <col min="14333" max="14333" width="4.28515625" style="1" customWidth="1"/>
    <col min="14334" max="14334" width="34.7109375" style="1" customWidth="1"/>
    <col min="14335" max="14335" width="0" style="1" hidden="1" customWidth="1"/>
    <col min="14336" max="14336" width="20" style="1" customWidth="1"/>
    <col min="14337" max="14337" width="20.85546875" style="1" customWidth="1"/>
    <col min="14338" max="14338" width="25" style="1" customWidth="1"/>
    <col min="14339" max="14339" width="18.7109375" style="1" customWidth="1"/>
    <col min="14340" max="14340" width="29.7109375" style="1" customWidth="1"/>
    <col min="14341" max="14341" width="13.42578125" style="1" customWidth="1"/>
    <col min="14342" max="14342" width="13.85546875" style="1" customWidth="1"/>
    <col min="14343" max="14347" width="16.5703125" style="1" customWidth="1"/>
    <col min="14348" max="14348" width="20.5703125" style="1" customWidth="1"/>
    <col min="14349" max="14349" width="21.140625" style="1" customWidth="1"/>
    <col min="14350" max="14350" width="9.5703125" style="1" customWidth="1"/>
    <col min="14351" max="14351" width="0.42578125" style="1" customWidth="1"/>
    <col min="14352" max="14358" width="6.42578125" style="1" customWidth="1"/>
    <col min="14359" max="14587" width="11.42578125" style="1"/>
    <col min="14588" max="14588" width="1" style="1" customWidth="1"/>
    <col min="14589" max="14589" width="4.28515625" style="1" customWidth="1"/>
    <col min="14590" max="14590" width="34.7109375" style="1" customWidth="1"/>
    <col min="14591" max="14591" width="0" style="1" hidden="1" customWidth="1"/>
    <col min="14592" max="14592" width="20" style="1" customWidth="1"/>
    <col min="14593" max="14593" width="20.85546875" style="1" customWidth="1"/>
    <col min="14594" max="14594" width="25" style="1" customWidth="1"/>
    <col min="14595" max="14595" width="18.7109375" style="1" customWidth="1"/>
    <col min="14596" max="14596" width="29.7109375" style="1" customWidth="1"/>
    <col min="14597" max="14597" width="13.42578125" style="1" customWidth="1"/>
    <col min="14598" max="14598" width="13.85546875" style="1" customWidth="1"/>
    <col min="14599" max="14603" width="16.5703125" style="1" customWidth="1"/>
    <col min="14604" max="14604" width="20.5703125" style="1" customWidth="1"/>
    <col min="14605" max="14605" width="21.140625" style="1" customWidth="1"/>
    <col min="14606" max="14606" width="9.5703125" style="1" customWidth="1"/>
    <col min="14607" max="14607" width="0.42578125" style="1" customWidth="1"/>
    <col min="14608" max="14614" width="6.42578125" style="1" customWidth="1"/>
    <col min="14615" max="14843" width="11.42578125" style="1"/>
    <col min="14844" max="14844" width="1" style="1" customWidth="1"/>
    <col min="14845" max="14845" width="4.28515625" style="1" customWidth="1"/>
    <col min="14846" max="14846" width="34.7109375" style="1" customWidth="1"/>
    <col min="14847" max="14847" width="0" style="1" hidden="1" customWidth="1"/>
    <col min="14848" max="14848" width="20" style="1" customWidth="1"/>
    <col min="14849" max="14849" width="20.85546875" style="1" customWidth="1"/>
    <col min="14850" max="14850" width="25" style="1" customWidth="1"/>
    <col min="14851" max="14851" width="18.7109375" style="1" customWidth="1"/>
    <col min="14852" max="14852" width="29.7109375" style="1" customWidth="1"/>
    <col min="14853" max="14853" width="13.42578125" style="1" customWidth="1"/>
    <col min="14854" max="14854" width="13.85546875" style="1" customWidth="1"/>
    <col min="14855" max="14859" width="16.5703125" style="1" customWidth="1"/>
    <col min="14860" max="14860" width="20.5703125" style="1" customWidth="1"/>
    <col min="14861" max="14861" width="21.140625" style="1" customWidth="1"/>
    <col min="14862" max="14862" width="9.5703125" style="1" customWidth="1"/>
    <col min="14863" max="14863" width="0.42578125" style="1" customWidth="1"/>
    <col min="14864" max="14870" width="6.42578125" style="1" customWidth="1"/>
    <col min="14871" max="15099" width="11.42578125" style="1"/>
    <col min="15100" max="15100" width="1" style="1" customWidth="1"/>
    <col min="15101" max="15101" width="4.28515625" style="1" customWidth="1"/>
    <col min="15102" max="15102" width="34.7109375" style="1" customWidth="1"/>
    <col min="15103" max="15103" width="0" style="1" hidden="1" customWidth="1"/>
    <col min="15104" max="15104" width="20" style="1" customWidth="1"/>
    <col min="15105" max="15105" width="20.85546875" style="1" customWidth="1"/>
    <col min="15106" max="15106" width="25" style="1" customWidth="1"/>
    <col min="15107" max="15107" width="18.7109375" style="1" customWidth="1"/>
    <col min="15108" max="15108" width="29.7109375" style="1" customWidth="1"/>
    <col min="15109" max="15109" width="13.42578125" style="1" customWidth="1"/>
    <col min="15110" max="15110" width="13.85546875" style="1" customWidth="1"/>
    <col min="15111" max="15115" width="16.5703125" style="1" customWidth="1"/>
    <col min="15116" max="15116" width="20.5703125" style="1" customWidth="1"/>
    <col min="15117" max="15117" width="21.140625" style="1" customWidth="1"/>
    <col min="15118" max="15118" width="9.5703125" style="1" customWidth="1"/>
    <col min="15119" max="15119" width="0.42578125" style="1" customWidth="1"/>
    <col min="15120" max="15126" width="6.42578125" style="1" customWidth="1"/>
    <col min="15127" max="15355" width="11.42578125" style="1"/>
    <col min="15356" max="15356" width="1" style="1" customWidth="1"/>
    <col min="15357" max="15357" width="4.28515625" style="1" customWidth="1"/>
    <col min="15358" max="15358" width="34.7109375" style="1" customWidth="1"/>
    <col min="15359" max="15359" width="0" style="1" hidden="1" customWidth="1"/>
    <col min="15360" max="15360" width="20" style="1" customWidth="1"/>
    <col min="15361" max="15361" width="20.85546875" style="1" customWidth="1"/>
    <col min="15362" max="15362" width="25" style="1" customWidth="1"/>
    <col min="15363" max="15363" width="18.7109375" style="1" customWidth="1"/>
    <col min="15364" max="15364" width="29.7109375" style="1" customWidth="1"/>
    <col min="15365" max="15365" width="13.42578125" style="1" customWidth="1"/>
    <col min="15366" max="15366" width="13.85546875" style="1" customWidth="1"/>
    <col min="15367" max="15371" width="16.5703125" style="1" customWidth="1"/>
    <col min="15372" max="15372" width="20.5703125" style="1" customWidth="1"/>
    <col min="15373" max="15373" width="21.140625" style="1" customWidth="1"/>
    <col min="15374" max="15374" width="9.5703125" style="1" customWidth="1"/>
    <col min="15375" max="15375" width="0.42578125" style="1" customWidth="1"/>
    <col min="15376" max="15382" width="6.42578125" style="1" customWidth="1"/>
    <col min="15383" max="15611" width="11.42578125" style="1"/>
    <col min="15612" max="15612" width="1" style="1" customWidth="1"/>
    <col min="15613" max="15613" width="4.28515625" style="1" customWidth="1"/>
    <col min="15614" max="15614" width="34.7109375" style="1" customWidth="1"/>
    <col min="15615" max="15615" width="0" style="1" hidden="1" customWidth="1"/>
    <col min="15616" max="15616" width="20" style="1" customWidth="1"/>
    <col min="15617" max="15617" width="20.85546875" style="1" customWidth="1"/>
    <col min="15618" max="15618" width="25" style="1" customWidth="1"/>
    <col min="15619" max="15619" width="18.7109375" style="1" customWidth="1"/>
    <col min="15620" max="15620" width="29.7109375" style="1" customWidth="1"/>
    <col min="15621" max="15621" width="13.42578125" style="1" customWidth="1"/>
    <col min="15622" max="15622" width="13.85546875" style="1" customWidth="1"/>
    <col min="15623" max="15627" width="16.5703125" style="1" customWidth="1"/>
    <col min="15628" max="15628" width="20.5703125" style="1" customWidth="1"/>
    <col min="15629" max="15629" width="21.140625" style="1" customWidth="1"/>
    <col min="15630" max="15630" width="9.5703125" style="1" customWidth="1"/>
    <col min="15631" max="15631" width="0.42578125" style="1" customWidth="1"/>
    <col min="15632" max="15638" width="6.42578125" style="1" customWidth="1"/>
    <col min="15639" max="15867" width="11.42578125" style="1"/>
    <col min="15868" max="15868" width="1" style="1" customWidth="1"/>
    <col min="15869" max="15869" width="4.28515625" style="1" customWidth="1"/>
    <col min="15870" max="15870" width="34.7109375" style="1" customWidth="1"/>
    <col min="15871" max="15871" width="0" style="1" hidden="1" customWidth="1"/>
    <col min="15872" max="15872" width="20" style="1" customWidth="1"/>
    <col min="15873" max="15873" width="20.85546875" style="1" customWidth="1"/>
    <col min="15874" max="15874" width="25" style="1" customWidth="1"/>
    <col min="15875" max="15875" width="18.7109375" style="1" customWidth="1"/>
    <col min="15876" max="15876" width="29.7109375" style="1" customWidth="1"/>
    <col min="15877" max="15877" width="13.42578125" style="1" customWidth="1"/>
    <col min="15878" max="15878" width="13.85546875" style="1" customWidth="1"/>
    <col min="15879" max="15883" width="16.5703125" style="1" customWidth="1"/>
    <col min="15884" max="15884" width="20.5703125" style="1" customWidth="1"/>
    <col min="15885" max="15885" width="21.140625" style="1" customWidth="1"/>
    <col min="15886" max="15886" width="9.5703125" style="1" customWidth="1"/>
    <col min="15887" max="15887" width="0.42578125" style="1" customWidth="1"/>
    <col min="15888" max="15894" width="6.42578125" style="1" customWidth="1"/>
    <col min="15895" max="16123" width="11.42578125" style="1"/>
    <col min="16124" max="16124" width="1" style="1" customWidth="1"/>
    <col min="16125" max="16125" width="4.28515625" style="1" customWidth="1"/>
    <col min="16126" max="16126" width="34.7109375" style="1" customWidth="1"/>
    <col min="16127" max="16127" width="0" style="1" hidden="1" customWidth="1"/>
    <col min="16128" max="16128" width="20" style="1" customWidth="1"/>
    <col min="16129" max="16129" width="20.85546875" style="1" customWidth="1"/>
    <col min="16130" max="16130" width="25" style="1" customWidth="1"/>
    <col min="16131" max="16131" width="18.7109375" style="1" customWidth="1"/>
    <col min="16132" max="16132" width="29.7109375" style="1" customWidth="1"/>
    <col min="16133" max="16133" width="13.42578125" style="1" customWidth="1"/>
    <col min="16134" max="16134" width="13.85546875" style="1" customWidth="1"/>
    <col min="16135" max="16139" width="16.5703125" style="1" customWidth="1"/>
    <col min="16140" max="16140" width="20.5703125" style="1" customWidth="1"/>
    <col min="16141" max="16141" width="21.140625" style="1" customWidth="1"/>
    <col min="16142" max="16142" width="9.5703125" style="1" customWidth="1"/>
    <col min="16143" max="16143" width="0.42578125" style="1" customWidth="1"/>
    <col min="16144" max="16150" width="6.42578125" style="1" customWidth="1"/>
    <col min="16151" max="16371" width="11.42578125" style="1"/>
    <col min="16372" max="16384" width="11.42578125" style="1" customWidth="1"/>
  </cols>
  <sheetData>
    <row r="2" spans="2:16" s="69" customFormat="1" ht="26.25" x14ac:dyDescent="0.25">
      <c r="B2" s="244" t="s">
        <v>56</v>
      </c>
      <c r="C2" s="245"/>
      <c r="D2" s="245"/>
      <c r="E2" s="245"/>
      <c r="F2" s="245"/>
      <c r="G2" s="245"/>
      <c r="H2" s="245"/>
      <c r="I2" s="245"/>
      <c r="J2" s="245"/>
      <c r="K2" s="245"/>
      <c r="L2" s="245"/>
      <c r="M2" s="245"/>
      <c r="N2" s="245"/>
      <c r="O2" s="245"/>
      <c r="P2" s="245"/>
    </row>
    <row r="3" spans="2:16" s="69" customFormat="1" x14ac:dyDescent="0.25"/>
    <row r="4" spans="2:16" s="69" customFormat="1" ht="26.25" x14ac:dyDescent="0.25">
      <c r="B4" s="244" t="s">
        <v>44</v>
      </c>
      <c r="C4" s="245"/>
      <c r="D4" s="245"/>
      <c r="E4" s="245"/>
      <c r="F4" s="245"/>
      <c r="G4" s="245"/>
      <c r="H4" s="245"/>
      <c r="I4" s="245"/>
      <c r="J4" s="245"/>
      <c r="K4" s="245"/>
      <c r="L4" s="245"/>
      <c r="M4" s="245"/>
      <c r="N4" s="245"/>
      <c r="O4" s="245"/>
      <c r="P4" s="245"/>
    </row>
    <row r="5" spans="2:16" s="69" customFormat="1" ht="15.75" thickBot="1" x14ac:dyDescent="0.3"/>
    <row r="6" spans="2:16" s="69" customFormat="1" ht="21.75" thickBot="1" x14ac:dyDescent="0.3">
      <c r="B6" s="2" t="s">
        <v>4</v>
      </c>
      <c r="C6" s="267" t="s">
        <v>158</v>
      </c>
      <c r="D6" s="267"/>
      <c r="E6" s="267"/>
      <c r="F6" s="267"/>
      <c r="G6" s="267"/>
      <c r="H6" s="267"/>
      <c r="I6" s="267"/>
      <c r="J6" s="267"/>
      <c r="K6" s="267"/>
      <c r="L6" s="267"/>
      <c r="M6" s="267"/>
      <c r="N6" s="268"/>
    </row>
    <row r="7" spans="2:16" s="69" customFormat="1" ht="16.5" thickBot="1" x14ac:dyDescent="0.3">
      <c r="B7" s="3" t="s">
        <v>5</v>
      </c>
      <c r="C7" s="267"/>
      <c r="D7" s="267"/>
      <c r="E7" s="267"/>
      <c r="F7" s="267"/>
      <c r="G7" s="267"/>
      <c r="H7" s="267"/>
      <c r="I7" s="267"/>
      <c r="J7" s="267"/>
      <c r="K7" s="267"/>
      <c r="L7" s="267"/>
      <c r="M7" s="267"/>
      <c r="N7" s="268"/>
    </row>
    <row r="8" spans="2:16" s="69" customFormat="1" ht="16.5" thickBot="1" x14ac:dyDescent="0.3">
      <c r="B8" s="3" t="s">
        <v>6</v>
      </c>
      <c r="C8" s="267"/>
      <c r="D8" s="267"/>
      <c r="E8" s="267"/>
      <c r="F8" s="267"/>
      <c r="G8" s="267"/>
      <c r="H8" s="267"/>
      <c r="I8" s="267"/>
      <c r="J8" s="267"/>
      <c r="K8" s="267"/>
      <c r="L8" s="267"/>
      <c r="M8" s="267"/>
      <c r="N8" s="268"/>
    </row>
    <row r="9" spans="2:16" s="69" customFormat="1" ht="16.5" thickBot="1" x14ac:dyDescent="0.3">
      <c r="B9" s="3" t="s">
        <v>7</v>
      </c>
      <c r="C9" s="267"/>
      <c r="D9" s="267"/>
      <c r="E9" s="267"/>
      <c r="F9" s="267"/>
      <c r="G9" s="267"/>
      <c r="H9" s="267"/>
      <c r="I9" s="267"/>
      <c r="J9" s="267"/>
      <c r="K9" s="267"/>
      <c r="L9" s="267"/>
      <c r="M9" s="267"/>
      <c r="N9" s="268"/>
    </row>
    <row r="10" spans="2:16" s="69" customFormat="1" ht="16.5" thickBot="1" x14ac:dyDescent="0.3">
      <c r="B10" s="3" t="s">
        <v>8</v>
      </c>
      <c r="C10" s="254" t="s">
        <v>200</v>
      </c>
      <c r="D10" s="255"/>
      <c r="E10" s="256"/>
      <c r="F10" s="10"/>
      <c r="G10" s="10"/>
      <c r="H10" s="10"/>
      <c r="I10" s="10"/>
      <c r="J10" s="10"/>
      <c r="K10" s="10"/>
      <c r="L10" s="10"/>
      <c r="M10" s="10"/>
      <c r="N10" s="11"/>
    </row>
    <row r="11" spans="2:16" s="69" customFormat="1" ht="16.5" thickBot="1" x14ac:dyDescent="0.3">
      <c r="B11" s="5" t="s">
        <v>9</v>
      </c>
      <c r="C11" s="70">
        <v>41979</v>
      </c>
      <c r="D11" s="6"/>
      <c r="E11" s="6"/>
      <c r="F11" s="6"/>
      <c r="G11" s="6"/>
      <c r="H11" s="6"/>
      <c r="I11" s="6"/>
      <c r="J11" s="6"/>
      <c r="K11" s="6"/>
      <c r="L11" s="6"/>
      <c r="M11" s="6"/>
      <c r="N11" s="7"/>
    </row>
    <row r="12" spans="2:16" s="69" customFormat="1" ht="15.75" x14ac:dyDescent="0.25">
      <c r="B12" s="4"/>
      <c r="C12" s="71"/>
      <c r="D12" s="8"/>
      <c r="E12" s="8"/>
      <c r="F12" s="8"/>
      <c r="G12" s="8"/>
      <c r="H12" s="8"/>
      <c r="I12" s="72"/>
      <c r="J12" s="72"/>
      <c r="K12" s="72"/>
      <c r="L12" s="72"/>
      <c r="M12" s="72"/>
      <c r="N12" s="8"/>
    </row>
    <row r="13" spans="2:16" s="69" customFormat="1" x14ac:dyDescent="0.25">
      <c r="I13" s="72"/>
      <c r="J13" s="72"/>
      <c r="K13" s="72"/>
      <c r="L13" s="72"/>
      <c r="M13" s="72"/>
      <c r="N13" s="73"/>
    </row>
    <row r="14" spans="2:16" s="69" customFormat="1" ht="45.75" customHeight="1" x14ac:dyDescent="0.25">
      <c r="B14" s="257" t="s">
        <v>89</v>
      </c>
      <c r="C14" s="257"/>
      <c r="D14" s="116" t="s">
        <v>12</v>
      </c>
      <c r="E14" s="116" t="s">
        <v>13</v>
      </c>
      <c r="F14" s="116" t="s">
        <v>29</v>
      </c>
      <c r="G14" s="14"/>
      <c r="I14" s="74"/>
      <c r="J14" s="74"/>
      <c r="K14" s="74"/>
      <c r="L14" s="74"/>
      <c r="M14" s="74"/>
      <c r="N14" s="73"/>
    </row>
    <row r="15" spans="2:16" s="69" customFormat="1" x14ac:dyDescent="0.25">
      <c r="B15" s="257"/>
      <c r="C15" s="257"/>
      <c r="D15" s="116">
        <v>17</v>
      </c>
      <c r="E15" s="75">
        <v>544147600</v>
      </c>
      <c r="F15" s="76">
        <v>200</v>
      </c>
      <c r="G15" s="77"/>
      <c r="I15" s="78"/>
      <c r="J15" s="78"/>
      <c r="K15" s="78"/>
      <c r="L15" s="78"/>
      <c r="M15" s="78"/>
      <c r="N15" s="73"/>
    </row>
    <row r="16" spans="2:16" s="69" customFormat="1" x14ac:dyDescent="0.25">
      <c r="B16" s="257"/>
      <c r="C16" s="257"/>
      <c r="D16" s="116"/>
      <c r="E16" s="75"/>
      <c r="F16" s="76"/>
      <c r="G16" s="77"/>
      <c r="I16" s="78"/>
      <c r="J16" s="78"/>
      <c r="K16" s="78"/>
      <c r="L16" s="78"/>
      <c r="M16" s="78"/>
      <c r="N16" s="73"/>
    </row>
    <row r="17" spans="1:14" s="69" customFormat="1" x14ac:dyDescent="0.25">
      <c r="B17" s="257"/>
      <c r="C17" s="257"/>
      <c r="D17" s="116"/>
      <c r="E17" s="75"/>
      <c r="F17" s="76"/>
      <c r="G17" s="77"/>
      <c r="I17" s="78"/>
      <c r="J17" s="78"/>
      <c r="K17" s="78"/>
      <c r="L17" s="78"/>
      <c r="M17" s="78"/>
      <c r="N17" s="73"/>
    </row>
    <row r="18" spans="1:14" s="69" customFormat="1" x14ac:dyDescent="0.25">
      <c r="B18" s="257"/>
      <c r="C18" s="257"/>
      <c r="D18" s="116"/>
      <c r="E18" s="79"/>
      <c r="F18" s="76"/>
      <c r="G18" s="77"/>
      <c r="H18" s="80"/>
      <c r="I18" s="78"/>
      <c r="J18" s="78"/>
      <c r="K18" s="78"/>
      <c r="L18" s="78"/>
      <c r="M18" s="78"/>
      <c r="N18" s="81"/>
    </row>
    <row r="19" spans="1:14" s="69" customFormat="1" x14ac:dyDescent="0.25">
      <c r="B19" s="257"/>
      <c r="C19" s="257"/>
      <c r="D19" s="116"/>
      <c r="E19" s="79"/>
      <c r="F19" s="76"/>
      <c r="G19" s="77"/>
      <c r="H19" s="80"/>
      <c r="I19" s="82"/>
      <c r="J19" s="82"/>
      <c r="K19" s="82"/>
      <c r="L19" s="82"/>
      <c r="M19" s="82"/>
      <c r="N19" s="81"/>
    </row>
    <row r="20" spans="1:14" s="69" customFormat="1" x14ac:dyDescent="0.25">
      <c r="B20" s="257"/>
      <c r="C20" s="257"/>
      <c r="D20" s="116"/>
      <c r="E20" s="79"/>
      <c r="F20" s="76"/>
      <c r="G20" s="77"/>
      <c r="H20" s="80"/>
      <c r="I20" s="72"/>
      <c r="J20" s="72"/>
      <c r="K20" s="72"/>
      <c r="L20" s="72"/>
      <c r="M20" s="72"/>
      <c r="N20" s="81"/>
    </row>
    <row r="21" spans="1:14" s="69" customFormat="1" x14ac:dyDescent="0.25">
      <c r="B21" s="257"/>
      <c r="C21" s="257"/>
      <c r="D21" s="116"/>
      <c r="E21" s="79"/>
      <c r="F21" s="76"/>
      <c r="G21" s="77"/>
      <c r="H21" s="80"/>
      <c r="I21" s="72"/>
      <c r="J21" s="72"/>
      <c r="K21" s="72"/>
      <c r="L21" s="72"/>
      <c r="M21" s="72"/>
      <c r="N21" s="81"/>
    </row>
    <row r="22" spans="1:14" s="69" customFormat="1" ht="15.75" thickBot="1" x14ac:dyDescent="0.3">
      <c r="B22" s="258" t="s">
        <v>14</v>
      </c>
      <c r="C22" s="259"/>
      <c r="D22" s="116"/>
      <c r="E22" s="83">
        <f>SUM(E15:E21)</f>
        <v>544147600</v>
      </c>
      <c r="F22" s="84">
        <f>SUM(F15:F21)</f>
        <v>200</v>
      </c>
      <c r="G22" s="77"/>
      <c r="H22" s="80"/>
      <c r="I22" s="72"/>
      <c r="J22" s="72"/>
      <c r="K22" s="72"/>
      <c r="L22" s="72"/>
      <c r="M22" s="72"/>
      <c r="N22" s="81"/>
    </row>
    <row r="23" spans="1:14" s="69" customFormat="1" ht="45.75" thickBot="1" x14ac:dyDescent="0.3">
      <c r="A23" s="85"/>
      <c r="B23" s="86" t="s">
        <v>15</v>
      </c>
      <c r="C23" s="86" t="s">
        <v>90</v>
      </c>
      <c r="E23" s="74"/>
      <c r="F23" s="74"/>
      <c r="G23" s="74"/>
      <c r="H23" s="74"/>
      <c r="I23" s="87"/>
      <c r="J23" s="87"/>
      <c r="K23" s="87"/>
      <c r="L23" s="87"/>
      <c r="M23" s="87"/>
    </row>
    <row r="24" spans="1:14" s="69" customFormat="1" ht="15.75" thickBot="1" x14ac:dyDescent="0.3">
      <c r="A24" s="88">
        <v>1</v>
      </c>
      <c r="C24" s="12">
        <f>+F22*80%</f>
        <v>160</v>
      </c>
      <c r="D24" s="89"/>
      <c r="E24" s="90">
        <f>E22</f>
        <v>544147600</v>
      </c>
      <c r="F24" s="91"/>
      <c r="G24" s="91"/>
      <c r="H24" s="91"/>
      <c r="I24" s="92"/>
      <c r="J24" s="92"/>
      <c r="K24" s="92"/>
      <c r="L24" s="92"/>
      <c r="M24" s="92"/>
    </row>
    <row r="25" spans="1:14" s="61" customFormat="1" x14ac:dyDescent="0.25">
      <c r="A25" s="66"/>
      <c r="C25" s="67"/>
      <c r="D25" s="63"/>
      <c r="E25" s="68"/>
      <c r="F25" s="64"/>
      <c r="G25" s="64"/>
      <c r="H25" s="64"/>
      <c r="I25" s="65"/>
      <c r="J25" s="65"/>
      <c r="K25" s="65"/>
      <c r="L25" s="65"/>
      <c r="M25" s="65"/>
    </row>
    <row r="26" spans="1:14" s="69" customFormat="1" x14ac:dyDescent="0.25">
      <c r="A26" s="114"/>
      <c r="C26" s="15"/>
      <c r="D26" s="78"/>
      <c r="E26" s="115"/>
      <c r="F26" s="91"/>
      <c r="G26" s="91"/>
      <c r="H26" s="91"/>
      <c r="I26" s="92"/>
      <c r="J26" s="92"/>
      <c r="K26" s="92"/>
      <c r="L26" s="92"/>
      <c r="M26" s="92"/>
    </row>
    <row r="27" spans="1:14" s="69" customFormat="1" x14ac:dyDescent="0.25">
      <c r="A27" s="114"/>
      <c r="B27" s="93" t="s">
        <v>121</v>
      </c>
      <c r="C27" s="163"/>
      <c r="D27" s="163"/>
      <c r="E27" s="163"/>
      <c r="F27" s="163"/>
      <c r="G27" s="163"/>
      <c r="H27" s="163"/>
      <c r="I27" s="72"/>
      <c r="J27" s="72"/>
      <c r="K27" s="72"/>
      <c r="L27" s="72"/>
      <c r="M27" s="72"/>
      <c r="N27" s="73"/>
    </row>
    <row r="28" spans="1:14" s="69" customFormat="1" x14ac:dyDescent="0.25">
      <c r="A28" s="114"/>
      <c r="B28" s="163"/>
      <c r="C28" s="163"/>
      <c r="D28" s="163"/>
      <c r="E28" s="163"/>
      <c r="F28" s="163"/>
      <c r="G28" s="163"/>
      <c r="H28" s="163"/>
      <c r="I28" s="72"/>
      <c r="J28" s="72"/>
      <c r="K28" s="72"/>
      <c r="L28" s="72"/>
      <c r="M28" s="72"/>
      <c r="N28" s="73"/>
    </row>
    <row r="29" spans="1:14" s="69" customFormat="1" x14ac:dyDescent="0.25">
      <c r="A29" s="114"/>
      <c r="B29" s="164" t="s">
        <v>32</v>
      </c>
      <c r="C29" s="164" t="s">
        <v>122</v>
      </c>
      <c r="D29" s="164" t="s">
        <v>123</v>
      </c>
      <c r="E29" s="163"/>
      <c r="F29" s="163"/>
      <c r="G29" s="163"/>
      <c r="H29" s="163"/>
      <c r="I29" s="72"/>
      <c r="J29" s="72"/>
      <c r="K29" s="72"/>
      <c r="L29" s="72"/>
      <c r="M29" s="72"/>
      <c r="N29" s="73"/>
    </row>
    <row r="30" spans="1:14" s="69" customFormat="1" x14ac:dyDescent="0.25">
      <c r="A30" s="114"/>
      <c r="B30" s="137" t="s">
        <v>124</v>
      </c>
      <c r="C30" s="294"/>
      <c r="D30" s="294" t="s">
        <v>147</v>
      </c>
      <c r="E30" s="163"/>
      <c r="F30" s="163"/>
      <c r="G30" s="163"/>
      <c r="H30" s="163"/>
      <c r="I30" s="72"/>
      <c r="J30" s="72"/>
      <c r="K30" s="72"/>
      <c r="L30" s="72"/>
      <c r="M30" s="72"/>
      <c r="N30" s="73"/>
    </row>
    <row r="31" spans="1:14" s="69" customFormat="1" x14ac:dyDescent="0.25">
      <c r="A31" s="114"/>
      <c r="B31" s="137" t="s">
        <v>125</v>
      </c>
      <c r="C31" s="294"/>
      <c r="D31" s="294" t="s">
        <v>147</v>
      </c>
      <c r="E31" s="163"/>
      <c r="F31" s="163"/>
      <c r="G31" s="163"/>
      <c r="H31" s="163"/>
      <c r="I31" s="72"/>
      <c r="J31" s="72"/>
      <c r="K31" s="72"/>
      <c r="L31" s="72"/>
      <c r="M31" s="72"/>
      <c r="N31" s="73"/>
    </row>
    <row r="32" spans="1:14" s="69" customFormat="1" x14ac:dyDescent="0.25">
      <c r="A32" s="114"/>
      <c r="B32" s="137" t="s">
        <v>126</v>
      </c>
      <c r="C32" s="294" t="s">
        <v>147</v>
      </c>
      <c r="D32" s="294"/>
      <c r="E32" s="163"/>
      <c r="F32" s="163"/>
      <c r="G32" s="163"/>
      <c r="H32" s="163"/>
      <c r="I32" s="72"/>
      <c r="J32" s="72"/>
      <c r="K32" s="72"/>
      <c r="L32" s="72"/>
      <c r="M32" s="72"/>
      <c r="N32" s="73"/>
    </row>
    <row r="33" spans="1:17" s="69" customFormat="1" x14ac:dyDescent="0.25">
      <c r="A33" s="114"/>
      <c r="B33" s="137" t="s">
        <v>127</v>
      </c>
      <c r="C33" s="294"/>
      <c r="D33" s="294" t="s">
        <v>147</v>
      </c>
      <c r="E33" s="163"/>
      <c r="F33" s="163"/>
      <c r="G33" s="163"/>
      <c r="H33" s="163"/>
      <c r="I33" s="72"/>
      <c r="J33" s="72"/>
      <c r="K33" s="72"/>
      <c r="L33" s="72"/>
      <c r="M33" s="72"/>
      <c r="N33" s="73"/>
    </row>
    <row r="34" spans="1:17" s="69" customFormat="1" x14ac:dyDescent="0.25">
      <c r="A34" s="114"/>
      <c r="B34" s="163"/>
      <c r="C34" s="163"/>
      <c r="D34" s="163"/>
      <c r="E34" s="163"/>
      <c r="F34" s="163"/>
      <c r="G34" s="163"/>
      <c r="H34" s="163"/>
      <c r="I34" s="72"/>
      <c r="J34" s="72"/>
      <c r="K34" s="72"/>
      <c r="L34" s="72"/>
      <c r="M34" s="72"/>
      <c r="N34" s="73"/>
    </row>
    <row r="35" spans="1:17" s="61" customFormat="1" x14ac:dyDescent="0.25">
      <c r="A35" s="66"/>
      <c r="B35" s="118"/>
      <c r="C35" s="118"/>
      <c r="D35" s="118"/>
      <c r="E35" s="118"/>
      <c r="F35" s="118"/>
      <c r="G35" s="118"/>
      <c r="H35" s="118"/>
      <c r="I35" s="119"/>
      <c r="J35" s="119"/>
      <c r="K35" s="119"/>
      <c r="L35" s="119"/>
      <c r="M35" s="119"/>
      <c r="N35" s="120"/>
    </row>
    <row r="36" spans="1:17" s="69" customFormat="1" x14ac:dyDescent="0.25">
      <c r="A36" s="114"/>
      <c r="B36" s="93" t="s">
        <v>128</v>
      </c>
      <c r="C36" s="163"/>
      <c r="D36" s="163"/>
      <c r="E36" s="163"/>
      <c r="F36" s="163"/>
      <c r="G36" s="163"/>
      <c r="H36" s="163"/>
      <c r="I36" s="72"/>
      <c r="J36" s="72"/>
      <c r="K36" s="72"/>
      <c r="L36" s="72"/>
      <c r="M36" s="72"/>
      <c r="N36" s="73"/>
    </row>
    <row r="37" spans="1:17" s="69" customFormat="1" x14ac:dyDescent="0.25">
      <c r="A37" s="114"/>
      <c r="B37" s="163"/>
      <c r="C37" s="163"/>
      <c r="D37" s="163"/>
      <c r="E37" s="163"/>
      <c r="F37" s="163"/>
      <c r="G37" s="163"/>
      <c r="H37" s="163"/>
      <c r="I37" s="72"/>
      <c r="J37" s="72"/>
      <c r="K37" s="72"/>
      <c r="L37" s="72"/>
      <c r="M37" s="72"/>
      <c r="N37" s="73"/>
    </row>
    <row r="38" spans="1:17" s="69" customFormat="1" x14ac:dyDescent="0.25">
      <c r="A38" s="114"/>
      <c r="B38" s="163"/>
      <c r="C38" s="163"/>
      <c r="D38" s="163"/>
      <c r="E38" s="163"/>
      <c r="F38" s="163"/>
      <c r="G38" s="163"/>
      <c r="H38" s="163"/>
      <c r="I38" s="72"/>
      <c r="J38" s="72"/>
      <c r="K38" s="72"/>
      <c r="L38" s="72"/>
      <c r="M38" s="72"/>
      <c r="N38" s="73"/>
    </row>
    <row r="39" spans="1:17" s="69" customFormat="1" x14ac:dyDescent="0.25">
      <c r="A39" s="114"/>
      <c r="B39" s="164" t="s">
        <v>32</v>
      </c>
      <c r="C39" s="164" t="s">
        <v>53</v>
      </c>
      <c r="D39" s="149" t="s">
        <v>47</v>
      </c>
      <c r="E39" s="149" t="s">
        <v>16</v>
      </c>
      <c r="F39" s="163"/>
      <c r="G39" s="163"/>
      <c r="H39" s="163"/>
      <c r="I39" s="72"/>
      <c r="J39" s="72"/>
      <c r="K39" s="72"/>
      <c r="L39" s="72"/>
      <c r="M39" s="72"/>
      <c r="N39" s="73"/>
    </row>
    <row r="40" spans="1:17" s="69" customFormat="1" ht="28.5" x14ac:dyDescent="0.25">
      <c r="A40" s="114"/>
      <c r="B40" s="165" t="s">
        <v>129</v>
      </c>
      <c r="C40" s="166">
        <v>40</v>
      </c>
      <c r="D40" s="112">
        <f>D143</f>
        <v>0</v>
      </c>
      <c r="E40" s="233">
        <f>+D40+D41</f>
        <v>60</v>
      </c>
      <c r="F40" s="163"/>
      <c r="G40" s="163"/>
      <c r="H40" s="163"/>
      <c r="I40" s="72"/>
      <c r="J40" s="72"/>
      <c r="K40" s="72"/>
      <c r="L40" s="72"/>
      <c r="M40" s="72"/>
      <c r="N40" s="73"/>
    </row>
    <row r="41" spans="1:17" s="69" customFormat="1" ht="42.75" x14ac:dyDescent="0.25">
      <c r="A41" s="114"/>
      <c r="B41" s="165" t="s">
        <v>130</v>
      </c>
      <c r="C41" s="166">
        <v>60</v>
      </c>
      <c r="D41" s="112">
        <f>D144</f>
        <v>60</v>
      </c>
      <c r="E41" s="234"/>
      <c r="F41" s="163"/>
      <c r="G41" s="163"/>
      <c r="H41" s="163"/>
      <c r="I41" s="72"/>
      <c r="J41" s="72"/>
      <c r="K41" s="72"/>
      <c r="L41" s="72"/>
      <c r="M41" s="72"/>
      <c r="N41" s="73"/>
    </row>
    <row r="42" spans="1:17" s="61" customFormat="1" x14ac:dyDescent="0.25">
      <c r="A42" s="66"/>
      <c r="C42" s="67"/>
      <c r="D42" s="63"/>
      <c r="E42" s="68"/>
      <c r="F42" s="64"/>
      <c r="G42" s="64"/>
      <c r="H42" s="64"/>
      <c r="I42" s="65"/>
      <c r="J42" s="65"/>
      <c r="K42" s="65"/>
      <c r="L42" s="65"/>
      <c r="M42" s="65"/>
    </row>
    <row r="43" spans="1:17" s="61" customFormat="1" x14ac:dyDescent="0.25">
      <c r="A43" s="66"/>
      <c r="C43" s="67"/>
      <c r="D43" s="63"/>
      <c r="E43" s="68"/>
      <c r="F43" s="64"/>
      <c r="G43" s="64"/>
      <c r="H43" s="64"/>
      <c r="I43" s="65"/>
      <c r="J43" s="65"/>
      <c r="K43" s="65"/>
      <c r="L43" s="65"/>
      <c r="M43" s="65"/>
    </row>
    <row r="44" spans="1:17" s="61" customFormat="1" ht="24" customHeight="1" x14ac:dyDescent="0.25">
      <c r="A44" s="66"/>
      <c r="C44" s="67"/>
      <c r="D44" s="63"/>
      <c r="E44" s="68"/>
      <c r="F44" s="64"/>
      <c r="G44" s="64"/>
      <c r="H44" s="64"/>
      <c r="I44" s="65"/>
      <c r="J44" s="65"/>
      <c r="K44" s="65"/>
      <c r="L44" s="65"/>
      <c r="M44" s="269" t="s">
        <v>34</v>
      </c>
      <c r="N44" s="269"/>
    </row>
    <row r="45" spans="1:17" s="61" customFormat="1" ht="27.75" customHeight="1" thickBot="1" x14ac:dyDescent="0.3">
      <c r="M45" s="270"/>
      <c r="N45" s="270"/>
    </row>
    <row r="46" spans="1:17" s="69" customFormat="1" x14ac:dyDescent="0.25">
      <c r="B46" s="93" t="s">
        <v>145</v>
      </c>
      <c r="M46" s="94"/>
      <c r="N46" s="94"/>
    </row>
    <row r="47" spans="1:17" s="69" customFormat="1" ht="15.75" thickBot="1" x14ac:dyDescent="0.3">
      <c r="M47" s="94"/>
      <c r="N47" s="94"/>
    </row>
    <row r="48" spans="1:17" s="72" customFormat="1" ht="109.5" customHeight="1" x14ac:dyDescent="0.25">
      <c r="B48" s="95" t="s">
        <v>131</v>
      </c>
      <c r="C48" s="95" t="s">
        <v>132</v>
      </c>
      <c r="D48" s="95" t="s">
        <v>133</v>
      </c>
      <c r="E48" s="95" t="s">
        <v>42</v>
      </c>
      <c r="F48" s="95" t="s">
        <v>22</v>
      </c>
      <c r="G48" s="95" t="s">
        <v>91</v>
      </c>
      <c r="H48" s="95" t="s">
        <v>17</v>
      </c>
      <c r="I48" s="95" t="s">
        <v>10</v>
      </c>
      <c r="J48" s="95" t="s">
        <v>30</v>
      </c>
      <c r="K48" s="95" t="s">
        <v>54</v>
      </c>
      <c r="L48" s="95" t="s">
        <v>20</v>
      </c>
      <c r="M48" s="96" t="s">
        <v>26</v>
      </c>
      <c r="N48" s="95" t="s">
        <v>134</v>
      </c>
      <c r="O48" s="95" t="s">
        <v>35</v>
      </c>
      <c r="P48" s="97" t="s">
        <v>11</v>
      </c>
      <c r="Q48" s="97" t="s">
        <v>19</v>
      </c>
    </row>
    <row r="49" spans="1:26" s="21" customFormat="1" ht="60" x14ac:dyDescent="0.25">
      <c r="A49" s="13">
        <v>1</v>
      </c>
      <c r="B49" s="22" t="s">
        <v>158</v>
      </c>
      <c r="C49" s="23" t="s">
        <v>158</v>
      </c>
      <c r="D49" s="22" t="s">
        <v>155</v>
      </c>
      <c r="E49" s="56" t="s">
        <v>238</v>
      </c>
      <c r="F49" s="18">
        <v>0</v>
      </c>
      <c r="G49" s="18">
        <v>0</v>
      </c>
      <c r="H49" s="18">
        <v>0</v>
      </c>
      <c r="I49" s="18">
        <v>0</v>
      </c>
      <c r="J49" s="18">
        <v>0</v>
      </c>
      <c r="K49" s="18">
        <v>0</v>
      </c>
      <c r="L49" s="18">
        <v>0</v>
      </c>
      <c r="M49" s="18">
        <v>0</v>
      </c>
      <c r="N49" s="18">
        <v>0</v>
      </c>
      <c r="O49" s="18">
        <v>0</v>
      </c>
      <c r="P49" s="9">
        <v>61</v>
      </c>
      <c r="Q49" s="50" t="s">
        <v>257</v>
      </c>
      <c r="R49" s="20"/>
      <c r="S49" s="20"/>
      <c r="T49" s="20"/>
      <c r="U49" s="20"/>
      <c r="V49" s="20"/>
      <c r="W49" s="20"/>
      <c r="X49" s="20"/>
      <c r="Y49" s="20"/>
      <c r="Z49" s="20"/>
    </row>
    <row r="50" spans="1:26" s="21" customFormat="1" x14ac:dyDescent="0.25">
      <c r="A50" s="13">
        <f>+A49+1</f>
        <v>2</v>
      </c>
      <c r="B50" s="22" t="s">
        <v>158</v>
      </c>
      <c r="C50" s="23" t="s">
        <v>158</v>
      </c>
      <c r="D50" s="22" t="s">
        <v>155</v>
      </c>
      <c r="E50" s="56" t="s">
        <v>240</v>
      </c>
      <c r="F50" s="18">
        <v>0</v>
      </c>
      <c r="G50" s="18">
        <v>0</v>
      </c>
      <c r="H50" s="18">
        <v>0</v>
      </c>
      <c r="I50" s="18">
        <v>0</v>
      </c>
      <c r="J50" s="18">
        <v>0</v>
      </c>
      <c r="K50" s="18">
        <v>0</v>
      </c>
      <c r="L50" s="18">
        <v>0</v>
      </c>
      <c r="M50" s="18">
        <v>0</v>
      </c>
      <c r="N50" s="18">
        <v>0</v>
      </c>
      <c r="O50" s="18">
        <v>0</v>
      </c>
      <c r="P50" s="9">
        <v>61</v>
      </c>
      <c r="Q50" s="50"/>
      <c r="R50" s="20"/>
      <c r="S50" s="20"/>
      <c r="T50" s="20"/>
      <c r="U50" s="20"/>
      <c r="V50" s="20"/>
      <c r="W50" s="20"/>
      <c r="X50" s="20"/>
      <c r="Y50" s="20"/>
      <c r="Z50" s="20"/>
    </row>
    <row r="51" spans="1:26" s="21" customFormat="1" x14ac:dyDescent="0.25">
      <c r="A51" s="13"/>
      <c r="B51" s="22"/>
      <c r="C51" s="23"/>
      <c r="D51" s="23"/>
      <c r="E51" s="56"/>
      <c r="F51" s="18"/>
      <c r="G51" s="18"/>
      <c r="H51" s="19"/>
      <c r="I51" s="19"/>
      <c r="J51" s="19"/>
      <c r="K51" s="56"/>
      <c r="L51" s="56"/>
      <c r="M51" s="56"/>
      <c r="N51" s="17"/>
      <c r="O51" s="9"/>
      <c r="P51" s="9"/>
      <c r="Q51" s="50"/>
      <c r="R51" s="20"/>
      <c r="S51" s="20"/>
      <c r="T51" s="20"/>
      <c r="U51" s="20"/>
      <c r="V51" s="20"/>
      <c r="W51" s="20"/>
      <c r="X51" s="20"/>
      <c r="Y51" s="20"/>
      <c r="Z51" s="20"/>
    </row>
    <row r="52" spans="1:26" s="21" customFormat="1" x14ac:dyDescent="0.25">
      <c r="A52" s="13"/>
      <c r="B52" s="22"/>
      <c r="C52" s="23"/>
      <c r="D52" s="22"/>
      <c r="E52" s="56"/>
      <c r="F52" s="18"/>
      <c r="G52" s="58"/>
      <c r="H52" s="19"/>
      <c r="I52" s="19"/>
      <c r="J52" s="56"/>
      <c r="K52" s="56"/>
      <c r="L52" s="56"/>
      <c r="M52" s="56"/>
      <c r="N52" s="17"/>
      <c r="O52" s="60"/>
      <c r="P52" s="9"/>
      <c r="Q52" s="50"/>
      <c r="R52" s="20"/>
      <c r="S52" s="20"/>
      <c r="T52" s="20"/>
      <c r="U52" s="20"/>
      <c r="V52" s="20"/>
      <c r="W52" s="20"/>
      <c r="X52" s="20"/>
      <c r="Y52" s="20"/>
      <c r="Z52" s="20"/>
    </row>
    <row r="53" spans="1:26" s="21" customFormat="1" x14ac:dyDescent="0.25">
      <c r="A53" s="13"/>
      <c r="B53" s="55" t="s">
        <v>16</v>
      </c>
      <c r="C53" s="23"/>
      <c r="D53" s="22"/>
      <c r="E53" s="17"/>
      <c r="F53" s="18"/>
      <c r="G53" s="18"/>
      <c r="H53" s="18"/>
      <c r="I53" s="19"/>
      <c r="J53" s="19"/>
      <c r="K53" s="24">
        <f>SUM(K49:K52)</f>
        <v>0</v>
      </c>
      <c r="L53" s="24">
        <f>SUM(L49:L52)</f>
        <v>0</v>
      </c>
      <c r="M53" s="57">
        <f>SUM(M49:M52)</f>
        <v>0</v>
      </c>
      <c r="N53" s="24">
        <f>SUM(N49:N52)</f>
        <v>0</v>
      </c>
      <c r="O53" s="9"/>
      <c r="P53" s="9"/>
      <c r="Q53" s="51"/>
    </row>
    <row r="54" spans="1:26" s="98" customFormat="1" x14ac:dyDescent="0.25">
      <c r="E54" s="99"/>
    </row>
    <row r="55" spans="1:26" s="98" customFormat="1" x14ac:dyDescent="0.25">
      <c r="B55" s="262" t="s">
        <v>28</v>
      </c>
      <c r="C55" s="262" t="s">
        <v>27</v>
      </c>
      <c r="D55" s="264" t="s">
        <v>33</v>
      </c>
      <c r="E55" s="264"/>
    </row>
    <row r="56" spans="1:26" s="98" customFormat="1" x14ac:dyDescent="0.25">
      <c r="B56" s="263"/>
      <c r="C56" s="263"/>
      <c r="D56" s="117" t="s">
        <v>23</v>
      </c>
      <c r="E56" s="101" t="s">
        <v>24</v>
      </c>
    </row>
    <row r="57" spans="1:26" s="98" customFormat="1" ht="30.6" customHeight="1" x14ac:dyDescent="0.25">
      <c r="B57" s="102" t="s">
        <v>21</v>
      </c>
      <c r="C57" s="103">
        <f>+K53</f>
        <v>0</v>
      </c>
      <c r="D57" s="104"/>
      <c r="E57" s="104" t="s">
        <v>147</v>
      </c>
      <c r="F57" s="105"/>
      <c r="G57" s="105"/>
      <c r="H57" s="105"/>
      <c r="I57" s="105"/>
      <c r="J57" s="105"/>
      <c r="K57" s="105"/>
      <c r="L57" s="105"/>
      <c r="M57" s="105"/>
    </row>
    <row r="58" spans="1:26" s="98" customFormat="1" ht="30" customHeight="1" x14ac:dyDescent="0.25">
      <c r="B58" s="102" t="s">
        <v>25</v>
      </c>
      <c r="C58" s="103">
        <f>+M53</f>
        <v>0</v>
      </c>
      <c r="D58" s="104"/>
      <c r="E58" s="104" t="s">
        <v>147</v>
      </c>
    </row>
    <row r="59" spans="1:26" s="132" customFormat="1" x14ac:dyDescent="0.25">
      <c r="B59" s="133"/>
      <c r="C59" s="271"/>
      <c r="D59" s="271"/>
      <c r="E59" s="271"/>
      <c r="F59" s="271"/>
      <c r="G59" s="271"/>
      <c r="H59" s="271"/>
      <c r="I59" s="271"/>
      <c r="J59" s="271"/>
      <c r="K59" s="271"/>
      <c r="L59" s="271"/>
      <c r="M59" s="271"/>
      <c r="N59" s="271"/>
    </row>
    <row r="60" spans="1:26" s="61" customFormat="1" ht="28.15" customHeight="1" thickBot="1" x14ac:dyDescent="0.3"/>
    <row r="61" spans="1:26" s="69" customFormat="1" ht="27" thickBot="1" x14ac:dyDescent="0.3">
      <c r="B61" s="266" t="s">
        <v>92</v>
      </c>
      <c r="C61" s="266"/>
      <c r="D61" s="266"/>
      <c r="E61" s="266"/>
      <c r="F61" s="266"/>
      <c r="G61" s="266"/>
      <c r="H61" s="266"/>
      <c r="I61" s="266"/>
      <c r="J61" s="266"/>
      <c r="K61" s="266"/>
      <c r="L61" s="266"/>
      <c r="M61" s="266"/>
      <c r="N61" s="266"/>
    </row>
    <row r="62" spans="1:26" s="61" customFormat="1" x14ac:dyDescent="0.25"/>
    <row r="63" spans="1:26" s="61" customFormat="1" x14ac:dyDescent="0.25"/>
    <row r="64" spans="1:26" s="69" customFormat="1" ht="109.5" customHeight="1" x14ac:dyDescent="0.25">
      <c r="B64" s="106" t="s">
        <v>135</v>
      </c>
      <c r="C64" s="107" t="s">
        <v>2</v>
      </c>
      <c r="D64" s="107" t="s">
        <v>94</v>
      </c>
      <c r="E64" s="107" t="s">
        <v>93</v>
      </c>
      <c r="F64" s="107" t="s">
        <v>95</v>
      </c>
      <c r="G64" s="107" t="s">
        <v>96</v>
      </c>
      <c r="H64" s="107" t="s">
        <v>97</v>
      </c>
      <c r="I64" s="107" t="s">
        <v>98</v>
      </c>
      <c r="J64" s="107" t="s">
        <v>99</v>
      </c>
      <c r="K64" s="107" t="s">
        <v>100</v>
      </c>
      <c r="L64" s="107" t="s">
        <v>101</v>
      </c>
      <c r="M64" s="108" t="s">
        <v>102</v>
      </c>
      <c r="N64" s="108" t="s">
        <v>103</v>
      </c>
      <c r="O64" s="235" t="s">
        <v>3</v>
      </c>
      <c r="P64" s="237"/>
      <c r="Q64" s="107" t="s">
        <v>18</v>
      </c>
    </row>
    <row r="65" spans="2:17" s="69" customFormat="1" x14ac:dyDescent="0.25">
      <c r="B65" s="109" t="s">
        <v>169</v>
      </c>
      <c r="C65" s="109" t="s">
        <v>169</v>
      </c>
      <c r="D65" s="113" t="s">
        <v>168</v>
      </c>
      <c r="E65" s="110">
        <v>200</v>
      </c>
      <c r="F65" s="111" t="s">
        <v>150</v>
      </c>
      <c r="G65" s="111" t="s">
        <v>150</v>
      </c>
      <c r="H65" s="111" t="s">
        <v>122</v>
      </c>
      <c r="I65" s="111" t="s">
        <v>150</v>
      </c>
      <c r="J65" s="111" t="s">
        <v>122</v>
      </c>
      <c r="K65" s="111" t="s">
        <v>122</v>
      </c>
      <c r="L65" s="111" t="s">
        <v>122</v>
      </c>
      <c r="M65" s="111" t="s">
        <v>122</v>
      </c>
      <c r="N65" s="111" t="s">
        <v>122</v>
      </c>
      <c r="O65" s="252"/>
      <c r="P65" s="253"/>
      <c r="Q65" s="112" t="s">
        <v>122</v>
      </c>
    </row>
    <row r="66" spans="2:17" s="69" customFormat="1" x14ac:dyDescent="0.25">
      <c r="B66" s="109"/>
      <c r="C66" s="109"/>
      <c r="D66" s="113"/>
      <c r="E66" s="110"/>
      <c r="F66" s="111"/>
      <c r="G66" s="111"/>
      <c r="H66" s="111"/>
      <c r="I66" s="111"/>
      <c r="J66" s="111"/>
      <c r="K66" s="111"/>
      <c r="L66" s="111"/>
      <c r="M66" s="111"/>
      <c r="N66" s="111"/>
      <c r="O66" s="252"/>
      <c r="P66" s="253"/>
      <c r="Q66" s="112"/>
    </row>
    <row r="67" spans="2:17" s="69" customFormat="1" x14ac:dyDescent="0.25">
      <c r="B67" s="109"/>
      <c r="C67" s="109"/>
      <c r="D67" s="113"/>
      <c r="E67" s="110"/>
      <c r="F67" s="111"/>
      <c r="G67" s="111"/>
      <c r="H67" s="111"/>
      <c r="I67" s="111"/>
      <c r="J67" s="111"/>
      <c r="K67" s="111"/>
      <c r="L67" s="111"/>
      <c r="M67" s="111"/>
      <c r="N67" s="111"/>
      <c r="O67" s="252"/>
      <c r="P67" s="253"/>
      <c r="Q67" s="112"/>
    </row>
    <row r="68" spans="2:17" s="69" customFormat="1" x14ac:dyDescent="0.25">
      <c r="B68" s="109"/>
      <c r="C68" s="109"/>
      <c r="D68" s="110"/>
      <c r="E68" s="110"/>
      <c r="F68" s="111"/>
      <c r="G68" s="111"/>
      <c r="H68" s="111"/>
      <c r="I68" s="111"/>
      <c r="J68" s="111"/>
      <c r="K68" s="111"/>
      <c r="L68" s="111"/>
      <c r="M68" s="111"/>
      <c r="N68" s="111"/>
      <c r="O68" s="252"/>
      <c r="P68" s="253"/>
      <c r="Q68" s="112"/>
    </row>
    <row r="69" spans="2:17" s="69" customFormat="1" x14ac:dyDescent="0.25">
      <c r="B69" s="109"/>
      <c r="C69" s="109"/>
      <c r="D69" s="110"/>
      <c r="E69" s="110"/>
      <c r="F69" s="111"/>
      <c r="G69" s="111"/>
      <c r="H69" s="111"/>
      <c r="I69" s="111"/>
      <c r="J69" s="111"/>
      <c r="K69" s="111"/>
      <c r="L69" s="111"/>
      <c r="M69" s="111"/>
      <c r="N69" s="111"/>
      <c r="O69" s="252"/>
      <c r="P69" s="253"/>
      <c r="Q69" s="112"/>
    </row>
    <row r="70" spans="2:17" s="69" customFormat="1" x14ac:dyDescent="0.25">
      <c r="B70" s="109"/>
      <c r="C70" s="109"/>
      <c r="D70" s="110"/>
      <c r="E70" s="110"/>
      <c r="F70" s="111"/>
      <c r="G70" s="111"/>
      <c r="H70" s="111"/>
      <c r="I70" s="111"/>
      <c r="J70" s="111"/>
      <c r="K70" s="111"/>
      <c r="L70" s="111"/>
      <c r="M70" s="111"/>
      <c r="N70" s="111"/>
      <c r="O70" s="252"/>
      <c r="P70" s="253"/>
      <c r="Q70" s="112"/>
    </row>
    <row r="71" spans="2:17" s="69" customFormat="1" x14ac:dyDescent="0.25">
      <c r="B71" s="109"/>
      <c r="C71" s="109"/>
      <c r="D71" s="110"/>
      <c r="E71" s="110"/>
      <c r="F71" s="111"/>
      <c r="G71" s="111"/>
      <c r="H71" s="111"/>
      <c r="I71" s="111"/>
      <c r="J71" s="111"/>
      <c r="K71" s="111"/>
      <c r="L71" s="111"/>
      <c r="M71" s="111"/>
      <c r="N71" s="111"/>
      <c r="O71" s="252"/>
      <c r="P71" s="253"/>
      <c r="Q71" s="112"/>
    </row>
    <row r="72" spans="2:17" s="69" customFormat="1" x14ac:dyDescent="0.25">
      <c r="B72" s="69" t="s">
        <v>1</v>
      </c>
    </row>
    <row r="73" spans="2:17" s="69" customFormat="1" x14ac:dyDescent="0.25">
      <c r="B73" s="69" t="s">
        <v>36</v>
      </c>
    </row>
    <row r="74" spans="2:17" s="69" customFormat="1" x14ac:dyDescent="0.25">
      <c r="B74" s="69" t="s">
        <v>55</v>
      </c>
    </row>
    <row r="75" spans="2:17" s="69" customFormat="1" x14ac:dyDescent="0.25"/>
    <row r="76" spans="2:17" s="61" customFormat="1" ht="15.75" thickBot="1" x14ac:dyDescent="0.3"/>
    <row r="77" spans="2:17" s="69" customFormat="1" ht="27" thickBot="1" x14ac:dyDescent="0.3">
      <c r="B77" s="246" t="s">
        <v>37</v>
      </c>
      <c r="C77" s="247"/>
      <c r="D77" s="247"/>
      <c r="E77" s="247"/>
      <c r="F77" s="247"/>
      <c r="G77" s="247"/>
      <c r="H77" s="247"/>
      <c r="I77" s="247"/>
      <c r="J77" s="247"/>
      <c r="K77" s="247"/>
      <c r="L77" s="247"/>
      <c r="M77" s="247"/>
      <c r="N77" s="248"/>
    </row>
    <row r="78" spans="2:17" s="69" customFormat="1" x14ac:dyDescent="0.25"/>
    <row r="79" spans="2:17" s="69" customFormat="1" x14ac:dyDescent="0.25"/>
    <row r="80" spans="2:17" s="69" customFormat="1" x14ac:dyDescent="0.25"/>
    <row r="81" spans="2:17" s="69" customFormat="1" x14ac:dyDescent="0.25"/>
    <row r="82" spans="2:17" s="69" customFormat="1" ht="76.5" customHeight="1" x14ac:dyDescent="0.25">
      <c r="B82" s="106" t="s">
        <v>0</v>
      </c>
      <c r="C82" s="106" t="s">
        <v>38</v>
      </c>
      <c r="D82" s="106" t="s">
        <v>39</v>
      </c>
      <c r="E82" s="106" t="s">
        <v>104</v>
      </c>
      <c r="F82" s="106" t="s">
        <v>106</v>
      </c>
      <c r="G82" s="106" t="s">
        <v>107</v>
      </c>
      <c r="H82" s="106" t="s">
        <v>108</v>
      </c>
      <c r="I82" s="106" t="s">
        <v>105</v>
      </c>
      <c r="J82" s="235" t="s">
        <v>109</v>
      </c>
      <c r="K82" s="236"/>
      <c r="L82" s="237"/>
      <c r="M82" s="106" t="s">
        <v>110</v>
      </c>
      <c r="N82" s="106" t="s">
        <v>195</v>
      </c>
      <c r="O82" s="106" t="s">
        <v>196</v>
      </c>
      <c r="P82" s="235" t="s">
        <v>3</v>
      </c>
      <c r="Q82" s="237"/>
    </row>
    <row r="83" spans="2:17" s="69" customFormat="1" ht="77.25" customHeight="1" x14ac:dyDescent="0.25">
      <c r="B83" s="140" t="s">
        <v>40</v>
      </c>
      <c r="C83" s="141" t="s">
        <v>199</v>
      </c>
      <c r="D83" s="140" t="s">
        <v>249</v>
      </c>
      <c r="E83" s="109">
        <v>40801186</v>
      </c>
      <c r="F83" s="140" t="s">
        <v>212</v>
      </c>
      <c r="G83" s="140" t="s">
        <v>211</v>
      </c>
      <c r="H83" s="148">
        <v>39072</v>
      </c>
      <c r="I83" s="110" t="s">
        <v>173</v>
      </c>
      <c r="J83" s="143" t="s">
        <v>251</v>
      </c>
      <c r="K83" s="144" t="s">
        <v>252</v>
      </c>
      <c r="L83" s="144" t="s">
        <v>253</v>
      </c>
      <c r="M83" s="137" t="s">
        <v>122</v>
      </c>
      <c r="N83" s="137" t="s">
        <v>122</v>
      </c>
      <c r="O83" s="137" t="s">
        <v>123</v>
      </c>
      <c r="P83" s="238" t="s">
        <v>250</v>
      </c>
      <c r="Q83" s="238"/>
    </row>
    <row r="84" spans="2:17" s="69" customFormat="1" ht="30" customHeight="1" x14ac:dyDescent="0.25">
      <c r="B84" s="140" t="s">
        <v>41</v>
      </c>
      <c r="C84" s="141" t="s">
        <v>199</v>
      </c>
      <c r="D84" s="140" t="s">
        <v>244</v>
      </c>
      <c r="E84" s="109">
        <v>56074736</v>
      </c>
      <c r="F84" s="140" t="s">
        <v>148</v>
      </c>
      <c r="G84" s="109" t="s">
        <v>149</v>
      </c>
      <c r="H84" s="148">
        <v>39442</v>
      </c>
      <c r="I84" s="110" t="s">
        <v>245</v>
      </c>
      <c r="J84" s="140" t="s">
        <v>246</v>
      </c>
      <c r="K84" s="113" t="s">
        <v>248</v>
      </c>
      <c r="L84" s="113" t="s">
        <v>247</v>
      </c>
      <c r="M84" s="137" t="s">
        <v>122</v>
      </c>
      <c r="N84" s="137" t="s">
        <v>122</v>
      </c>
      <c r="O84" s="137" t="s">
        <v>122</v>
      </c>
      <c r="P84" s="252"/>
      <c r="Q84" s="253"/>
    </row>
    <row r="85" spans="2:17" s="69" customFormat="1" x14ac:dyDescent="0.25">
      <c r="B85" s="140"/>
      <c r="C85" s="141"/>
      <c r="D85" s="140"/>
      <c r="E85" s="109"/>
      <c r="F85" s="109"/>
      <c r="G85" s="140"/>
      <c r="H85" s="148"/>
      <c r="I85" s="110"/>
      <c r="J85" s="140"/>
      <c r="K85" s="113"/>
      <c r="L85" s="113"/>
      <c r="M85" s="137"/>
      <c r="N85" s="137"/>
      <c r="O85" s="137"/>
      <c r="P85" s="239"/>
      <c r="Q85" s="239"/>
    </row>
    <row r="86" spans="2:17" s="69" customFormat="1" x14ac:dyDescent="0.25">
      <c r="B86" s="140"/>
      <c r="C86" s="141"/>
      <c r="D86" s="140"/>
      <c r="E86" s="109"/>
      <c r="F86" s="109"/>
      <c r="G86" s="109"/>
      <c r="H86" s="148"/>
      <c r="I86" s="110"/>
      <c r="J86" s="140"/>
      <c r="K86" s="113"/>
      <c r="L86" s="113"/>
      <c r="M86" s="137"/>
      <c r="N86" s="137"/>
      <c r="O86" s="137"/>
      <c r="P86" s="239"/>
      <c r="Q86" s="239"/>
    </row>
    <row r="87" spans="2:17" s="69" customFormat="1" x14ac:dyDescent="0.25">
      <c r="B87" s="140"/>
      <c r="C87" s="141"/>
      <c r="D87" s="140"/>
      <c r="E87" s="109"/>
      <c r="F87" s="109"/>
      <c r="G87" s="109"/>
      <c r="H87" s="109"/>
      <c r="I87" s="110"/>
      <c r="J87" s="138"/>
      <c r="K87" s="139"/>
      <c r="L87" s="139"/>
      <c r="M87" s="137"/>
      <c r="N87" s="137"/>
      <c r="O87" s="137"/>
      <c r="P87" s="239"/>
      <c r="Q87" s="239"/>
    </row>
    <row r="88" spans="2:17" s="69" customFormat="1" x14ac:dyDescent="0.25">
      <c r="B88" s="140"/>
      <c r="C88" s="141"/>
      <c r="D88" s="140"/>
      <c r="E88" s="109"/>
      <c r="F88" s="109"/>
      <c r="G88" s="109"/>
      <c r="H88" s="109"/>
      <c r="I88" s="110"/>
      <c r="J88" s="138"/>
      <c r="K88" s="139"/>
      <c r="L88" s="139"/>
      <c r="M88" s="137"/>
      <c r="N88" s="137"/>
      <c r="O88" s="137"/>
      <c r="P88" s="239"/>
      <c r="Q88" s="239"/>
    </row>
    <row r="89" spans="2:17" s="69" customFormat="1" x14ac:dyDescent="0.25">
      <c r="B89" s="140"/>
      <c r="C89" s="141"/>
      <c r="D89" s="140"/>
      <c r="E89" s="109"/>
      <c r="F89" s="109"/>
      <c r="G89" s="109"/>
      <c r="H89" s="109"/>
      <c r="I89" s="110"/>
      <c r="J89" s="138"/>
      <c r="K89" s="139"/>
      <c r="L89" s="139"/>
      <c r="M89" s="137"/>
      <c r="N89" s="137"/>
      <c r="O89" s="137"/>
      <c r="P89" s="239"/>
      <c r="Q89" s="239"/>
    </row>
    <row r="90" spans="2:17" s="61" customFormat="1" x14ac:dyDescent="0.25"/>
    <row r="91" spans="2:17" s="61" customFormat="1" ht="15.75" thickBot="1" x14ac:dyDescent="0.3"/>
    <row r="92" spans="2:17" s="69" customFormat="1" ht="27" thickBot="1" x14ac:dyDescent="0.3">
      <c r="B92" s="246" t="s">
        <v>43</v>
      </c>
      <c r="C92" s="247"/>
      <c r="D92" s="247"/>
      <c r="E92" s="247"/>
      <c r="F92" s="247"/>
      <c r="G92" s="247"/>
      <c r="H92" s="247"/>
      <c r="I92" s="247"/>
      <c r="J92" s="247"/>
      <c r="K92" s="247"/>
      <c r="L92" s="247"/>
      <c r="M92" s="247"/>
      <c r="N92" s="248"/>
    </row>
    <row r="93" spans="2:17" s="69" customFormat="1" x14ac:dyDescent="0.25"/>
    <row r="94" spans="2:17" s="69" customFormat="1" x14ac:dyDescent="0.25"/>
    <row r="95" spans="2:17" s="69" customFormat="1" ht="46.15" customHeight="1" x14ac:dyDescent="0.25">
      <c r="B95" s="107" t="s">
        <v>32</v>
      </c>
      <c r="C95" s="107" t="s">
        <v>178</v>
      </c>
      <c r="D95" s="235" t="s">
        <v>3</v>
      </c>
      <c r="E95" s="237"/>
    </row>
    <row r="96" spans="2:17" s="69" customFormat="1" ht="60" customHeight="1" x14ac:dyDescent="0.25">
      <c r="B96" s="136" t="s">
        <v>111</v>
      </c>
      <c r="C96" s="137" t="s">
        <v>123</v>
      </c>
      <c r="D96" s="239" t="s">
        <v>254</v>
      </c>
      <c r="E96" s="239"/>
    </row>
    <row r="97" spans="1:26" s="61" customFormat="1" x14ac:dyDescent="0.25"/>
    <row r="98" spans="1:26" s="61" customFormat="1" x14ac:dyDescent="0.25"/>
    <row r="99" spans="1:26" s="69" customFormat="1" ht="26.25" x14ac:dyDescent="0.25">
      <c r="B99" s="244" t="s">
        <v>57</v>
      </c>
      <c r="C99" s="245"/>
      <c r="D99" s="245"/>
      <c r="E99" s="245"/>
      <c r="F99" s="245"/>
      <c r="G99" s="245"/>
      <c r="H99" s="245"/>
      <c r="I99" s="245"/>
      <c r="J99" s="245"/>
      <c r="K99" s="245"/>
      <c r="L99" s="245"/>
      <c r="M99" s="245"/>
      <c r="N99" s="245"/>
      <c r="O99" s="245"/>
      <c r="P99" s="245"/>
    </row>
    <row r="100" spans="1:26" s="61" customFormat="1" x14ac:dyDescent="0.25"/>
    <row r="101" spans="1:26" s="61" customFormat="1" ht="15.75" thickBot="1" x14ac:dyDescent="0.3"/>
    <row r="102" spans="1:26" s="69" customFormat="1" ht="27" thickBot="1" x14ac:dyDescent="0.3">
      <c r="B102" s="246" t="s">
        <v>49</v>
      </c>
      <c r="C102" s="247"/>
      <c r="D102" s="247"/>
      <c r="E102" s="247"/>
      <c r="F102" s="247"/>
      <c r="G102" s="247"/>
      <c r="H102" s="247"/>
      <c r="I102" s="247"/>
      <c r="J102" s="247"/>
      <c r="K102" s="247"/>
      <c r="L102" s="247"/>
      <c r="M102" s="247"/>
      <c r="N102" s="248"/>
    </row>
    <row r="103" spans="1:26" s="69" customFormat="1" x14ac:dyDescent="0.25"/>
    <row r="104" spans="1:26" s="69" customFormat="1" x14ac:dyDescent="0.25"/>
    <row r="105" spans="1:26" s="69" customFormat="1" ht="15.75" thickBot="1" x14ac:dyDescent="0.3">
      <c r="M105" s="94"/>
      <c r="N105" s="94"/>
    </row>
    <row r="106" spans="1:26" s="72" customFormat="1" ht="109.5" customHeight="1" x14ac:dyDescent="0.25">
      <c r="B106" s="95" t="s">
        <v>131</v>
      </c>
      <c r="C106" s="95" t="s">
        <v>132</v>
      </c>
      <c r="D106" s="95" t="s">
        <v>133</v>
      </c>
      <c r="E106" s="95" t="s">
        <v>42</v>
      </c>
      <c r="F106" s="95" t="s">
        <v>22</v>
      </c>
      <c r="G106" s="95" t="s">
        <v>91</v>
      </c>
      <c r="H106" s="95" t="s">
        <v>17</v>
      </c>
      <c r="I106" s="95" t="s">
        <v>10</v>
      </c>
      <c r="J106" s="95" t="s">
        <v>30</v>
      </c>
      <c r="K106" s="95" t="s">
        <v>54</v>
      </c>
      <c r="L106" s="95" t="s">
        <v>20</v>
      </c>
      <c r="M106" s="96" t="s">
        <v>26</v>
      </c>
      <c r="N106" s="95" t="s">
        <v>134</v>
      </c>
      <c r="O106" s="95" t="s">
        <v>35</v>
      </c>
      <c r="P106" s="97" t="s">
        <v>11</v>
      </c>
      <c r="Q106" s="97" t="s">
        <v>19</v>
      </c>
    </row>
    <row r="107" spans="1:26" s="21" customFormat="1" ht="66" customHeight="1" x14ac:dyDescent="0.25">
      <c r="A107" s="13">
        <v>1</v>
      </c>
      <c r="B107" s="22" t="s">
        <v>158</v>
      </c>
      <c r="C107" s="23">
        <v>0</v>
      </c>
      <c r="D107" s="22" t="s">
        <v>255</v>
      </c>
      <c r="E107" s="56">
        <v>0</v>
      </c>
      <c r="F107" s="18">
        <v>0</v>
      </c>
      <c r="G107" s="58">
        <v>0</v>
      </c>
      <c r="H107" s="56">
        <v>0</v>
      </c>
      <c r="I107" s="56">
        <v>0</v>
      </c>
      <c r="J107" s="56">
        <v>0</v>
      </c>
      <c r="K107" s="56">
        <v>0</v>
      </c>
      <c r="L107" s="56">
        <v>0</v>
      </c>
      <c r="M107" s="56">
        <v>0</v>
      </c>
      <c r="N107" s="17">
        <v>0</v>
      </c>
      <c r="O107" s="62">
        <v>0</v>
      </c>
      <c r="P107" s="9">
        <v>0</v>
      </c>
      <c r="Q107" s="50" t="s">
        <v>256</v>
      </c>
      <c r="R107" s="20"/>
      <c r="S107" s="20"/>
      <c r="T107" s="20"/>
      <c r="U107" s="20"/>
      <c r="V107" s="20"/>
      <c r="W107" s="20"/>
      <c r="X107" s="20"/>
      <c r="Y107" s="20"/>
      <c r="Z107" s="20"/>
    </row>
    <row r="108" spans="1:26" s="21" customFormat="1" x14ac:dyDescent="0.25">
      <c r="A108" s="13"/>
      <c r="B108" s="22"/>
      <c r="C108" s="23"/>
      <c r="D108" s="22"/>
      <c r="E108" s="56"/>
      <c r="F108" s="18"/>
      <c r="G108" s="58"/>
      <c r="H108" s="56"/>
      <c r="I108" s="56"/>
      <c r="J108" s="56"/>
      <c r="K108" s="56"/>
      <c r="L108" s="56"/>
      <c r="M108" s="56"/>
      <c r="N108" s="17"/>
      <c r="O108" s="62"/>
      <c r="P108" s="9"/>
      <c r="Q108" s="50"/>
      <c r="R108" s="20"/>
      <c r="S108" s="20"/>
      <c r="T108" s="20"/>
      <c r="U108" s="20"/>
      <c r="V108" s="20"/>
      <c r="W108" s="20"/>
      <c r="X108" s="20"/>
      <c r="Y108" s="20"/>
      <c r="Z108" s="20"/>
    </row>
    <row r="109" spans="1:26" s="21" customFormat="1" x14ac:dyDescent="0.25">
      <c r="A109" s="13"/>
      <c r="B109" s="22"/>
      <c r="C109" s="23"/>
      <c r="D109" s="23"/>
      <c r="E109" s="56"/>
      <c r="F109" s="18"/>
      <c r="G109" s="58"/>
      <c r="H109" s="56"/>
      <c r="I109" s="56"/>
      <c r="J109" s="56"/>
      <c r="K109" s="56"/>
      <c r="L109" s="56"/>
      <c r="M109" s="56"/>
      <c r="N109" s="17"/>
      <c r="O109" s="62"/>
      <c r="P109" s="9"/>
      <c r="Q109" s="50"/>
      <c r="R109" s="20"/>
      <c r="S109" s="20"/>
      <c r="T109" s="20"/>
      <c r="U109" s="20"/>
      <c r="V109" s="20"/>
      <c r="W109" s="20"/>
      <c r="X109" s="20"/>
      <c r="Y109" s="20"/>
      <c r="Z109" s="20"/>
    </row>
    <row r="110" spans="1:26" s="21" customFormat="1" x14ac:dyDescent="0.25">
      <c r="A110" s="13"/>
      <c r="B110" s="22"/>
      <c r="C110" s="23"/>
      <c r="D110" s="22"/>
      <c r="E110" s="56"/>
      <c r="F110" s="18"/>
      <c r="G110" s="58"/>
      <c r="H110" s="56"/>
      <c r="I110" s="56"/>
      <c r="J110" s="56"/>
      <c r="K110" s="56"/>
      <c r="L110" s="56"/>
      <c r="M110" s="56"/>
      <c r="N110" s="17"/>
      <c r="O110" s="62"/>
      <c r="P110" s="9"/>
      <c r="Q110" s="50"/>
      <c r="R110" s="20"/>
      <c r="S110" s="20"/>
      <c r="T110" s="20"/>
      <c r="U110" s="20"/>
      <c r="V110" s="20"/>
      <c r="W110" s="20"/>
      <c r="X110" s="20"/>
      <c r="Y110" s="20"/>
      <c r="Z110" s="20"/>
    </row>
    <row r="111" spans="1:26" s="21" customFormat="1" x14ac:dyDescent="0.25">
      <c r="A111" s="13">
        <v>5</v>
      </c>
      <c r="B111" s="22"/>
      <c r="C111" s="23"/>
      <c r="D111" s="22"/>
      <c r="E111" s="56"/>
      <c r="F111" s="18"/>
      <c r="G111" s="18"/>
      <c r="H111" s="18"/>
      <c r="I111" s="19"/>
      <c r="J111" s="19"/>
      <c r="K111" s="56"/>
      <c r="L111" s="56"/>
      <c r="M111" s="56"/>
      <c r="N111" s="17"/>
      <c r="O111" s="9"/>
      <c r="P111" s="9"/>
      <c r="Q111" s="50"/>
      <c r="R111" s="20"/>
      <c r="S111" s="20"/>
      <c r="T111" s="20"/>
      <c r="U111" s="20"/>
      <c r="V111" s="20"/>
      <c r="W111" s="20"/>
      <c r="X111" s="20"/>
      <c r="Y111" s="20"/>
      <c r="Z111" s="20"/>
    </row>
    <row r="112" spans="1:26" s="21" customFormat="1" x14ac:dyDescent="0.25">
      <c r="A112" s="13">
        <f t="shared" ref="A112" si="0">+A111+1</f>
        <v>6</v>
      </c>
      <c r="B112" s="22"/>
      <c r="C112" s="23"/>
      <c r="D112" s="22"/>
      <c r="E112" s="56"/>
      <c r="F112" s="18"/>
      <c r="G112" s="18"/>
      <c r="H112" s="18"/>
      <c r="I112" s="19"/>
      <c r="J112" s="19"/>
      <c r="K112" s="56"/>
      <c r="L112" s="56"/>
      <c r="M112" s="56"/>
      <c r="N112" s="17"/>
      <c r="O112" s="9"/>
      <c r="P112" s="9"/>
      <c r="Q112" s="50"/>
      <c r="R112" s="20"/>
      <c r="S112" s="20"/>
      <c r="T112" s="20"/>
      <c r="U112" s="20"/>
      <c r="V112" s="20"/>
      <c r="W112" s="20"/>
      <c r="X112" s="20"/>
      <c r="Y112" s="20"/>
      <c r="Z112" s="20"/>
    </row>
    <row r="113" spans="1:17" s="21" customFormat="1" x14ac:dyDescent="0.25">
      <c r="A113" s="13"/>
      <c r="B113" s="55" t="s">
        <v>16</v>
      </c>
      <c r="C113" s="23"/>
      <c r="D113" s="22"/>
      <c r="E113" s="17"/>
      <c r="F113" s="18"/>
      <c r="G113" s="18"/>
      <c r="H113" s="18"/>
      <c r="I113" s="19"/>
      <c r="J113" s="19"/>
      <c r="K113" s="24">
        <f>SUM(K107:K110)</f>
        <v>0</v>
      </c>
      <c r="L113" s="24">
        <f>SUM(L107:L110)</f>
        <v>0</v>
      </c>
      <c r="M113" s="156">
        <f>SUM(M107:M110)</f>
        <v>0</v>
      </c>
      <c r="N113" s="24">
        <f>SUM(N107:N110)</f>
        <v>0</v>
      </c>
      <c r="O113" s="9"/>
      <c r="P113" s="9"/>
      <c r="Q113" s="51"/>
    </row>
    <row r="114" spans="1:17" s="69" customFormat="1" x14ac:dyDescent="0.25">
      <c r="B114" s="98"/>
      <c r="C114" s="98"/>
      <c r="D114" s="98"/>
      <c r="E114" s="99"/>
      <c r="F114" s="98"/>
      <c r="G114" s="98"/>
      <c r="H114" s="98"/>
      <c r="I114" s="98"/>
      <c r="J114" s="98"/>
      <c r="K114" s="98"/>
      <c r="L114" s="98"/>
      <c r="M114" s="98"/>
      <c r="N114" s="98"/>
      <c r="O114" s="98"/>
      <c r="P114" s="98"/>
    </row>
    <row r="115" spans="1:17" s="69" customFormat="1" ht="18.75" x14ac:dyDescent="0.25">
      <c r="B115" s="102" t="s">
        <v>31</v>
      </c>
      <c r="C115" s="157">
        <f>+K113</f>
        <v>0</v>
      </c>
      <c r="H115" s="105"/>
      <c r="I115" s="105"/>
      <c r="J115" s="105"/>
      <c r="K115" s="105"/>
      <c r="L115" s="105"/>
      <c r="M115" s="105"/>
      <c r="N115" s="98"/>
      <c r="O115" s="98"/>
      <c r="P115" s="98"/>
    </row>
    <row r="116" spans="1:17" s="69" customFormat="1" ht="15.75" thickBot="1" x14ac:dyDescent="0.3"/>
    <row r="117" spans="1:17" s="69" customFormat="1" ht="37.15" customHeight="1" thickBot="1" x14ac:dyDescent="0.3">
      <c r="B117" s="158" t="s">
        <v>45</v>
      </c>
      <c r="C117" s="150" t="s">
        <v>46</v>
      </c>
      <c r="D117" s="158" t="s">
        <v>47</v>
      </c>
      <c r="E117" s="150" t="s">
        <v>50</v>
      </c>
    </row>
    <row r="118" spans="1:17" s="69" customFormat="1" ht="35.25" customHeight="1" x14ac:dyDescent="0.25">
      <c r="B118" s="159" t="s">
        <v>112</v>
      </c>
      <c r="C118" s="160">
        <v>20</v>
      </c>
      <c r="D118" s="160">
        <v>0</v>
      </c>
      <c r="E118" s="249">
        <f>+D118+D119+D120</f>
        <v>0</v>
      </c>
    </row>
    <row r="119" spans="1:17" s="69" customFormat="1" x14ac:dyDescent="0.25">
      <c r="B119" s="159" t="s">
        <v>113</v>
      </c>
      <c r="C119" s="161">
        <v>30</v>
      </c>
      <c r="D119" s="112">
        <v>0</v>
      </c>
      <c r="E119" s="250"/>
    </row>
    <row r="120" spans="1:17" s="69" customFormat="1" ht="15.75" thickBot="1" x14ac:dyDescent="0.3">
      <c r="B120" s="159" t="s">
        <v>114</v>
      </c>
      <c r="C120" s="162">
        <v>40</v>
      </c>
      <c r="D120" s="162">
        <v>0</v>
      </c>
      <c r="E120" s="251"/>
    </row>
    <row r="121" spans="1:17" s="69" customFormat="1" x14ac:dyDescent="0.25"/>
    <row r="122" spans="1:17" s="61" customFormat="1" ht="15.75" thickBot="1" x14ac:dyDescent="0.3"/>
    <row r="123" spans="1:17" s="69" customFormat="1" ht="27" thickBot="1" x14ac:dyDescent="0.3">
      <c r="B123" s="246" t="s">
        <v>146</v>
      </c>
      <c r="C123" s="247"/>
      <c r="D123" s="247"/>
      <c r="E123" s="247"/>
      <c r="F123" s="247"/>
      <c r="G123" s="247"/>
      <c r="H123" s="247"/>
      <c r="I123" s="247"/>
      <c r="J123" s="247"/>
      <c r="K123" s="247"/>
      <c r="L123" s="247"/>
      <c r="M123" s="247"/>
      <c r="N123" s="248"/>
    </row>
    <row r="124" spans="1:17" s="69" customFormat="1" x14ac:dyDescent="0.25"/>
    <row r="125" spans="1:17" s="69" customFormat="1" ht="76.5" customHeight="1" x14ac:dyDescent="0.25">
      <c r="B125" s="106" t="s">
        <v>0</v>
      </c>
      <c r="C125" s="106" t="s">
        <v>38</v>
      </c>
      <c r="D125" s="106" t="s">
        <v>39</v>
      </c>
      <c r="E125" s="106" t="s">
        <v>104</v>
      </c>
      <c r="F125" s="106" t="s">
        <v>106</v>
      </c>
      <c r="G125" s="106" t="s">
        <v>107</v>
      </c>
      <c r="H125" s="106" t="s">
        <v>108</v>
      </c>
      <c r="I125" s="106" t="s">
        <v>105</v>
      </c>
      <c r="J125" s="235" t="s">
        <v>109</v>
      </c>
      <c r="K125" s="236"/>
      <c r="L125" s="237"/>
      <c r="M125" s="106" t="s">
        <v>110</v>
      </c>
      <c r="N125" s="106" t="s">
        <v>195</v>
      </c>
      <c r="O125" s="106" t="s">
        <v>196</v>
      </c>
      <c r="P125" s="235" t="s">
        <v>3</v>
      </c>
      <c r="Q125" s="237"/>
    </row>
    <row r="126" spans="1:17" s="69" customFormat="1" ht="60.75" customHeight="1" x14ac:dyDescent="0.25">
      <c r="B126" s="140" t="s">
        <v>151</v>
      </c>
      <c r="C126" s="141" t="s">
        <v>199</v>
      </c>
      <c r="D126" s="140" t="s">
        <v>244</v>
      </c>
      <c r="E126" s="109">
        <v>56077751</v>
      </c>
      <c r="F126" s="140" t="s">
        <v>181</v>
      </c>
      <c r="G126" s="140" t="s">
        <v>183</v>
      </c>
      <c r="H126" s="142">
        <v>39073</v>
      </c>
      <c r="I126" s="113" t="s">
        <v>173</v>
      </c>
      <c r="J126" s="143" t="s">
        <v>197</v>
      </c>
      <c r="K126" s="144" t="s">
        <v>198</v>
      </c>
      <c r="L126" s="144" t="s">
        <v>205</v>
      </c>
      <c r="M126" s="137" t="s">
        <v>122</v>
      </c>
      <c r="N126" s="137" t="s">
        <v>122</v>
      </c>
      <c r="O126" s="137" t="s">
        <v>122</v>
      </c>
      <c r="P126" s="238"/>
      <c r="Q126" s="238"/>
    </row>
    <row r="127" spans="1:17" s="69" customFormat="1" ht="60.75" customHeight="1" x14ac:dyDescent="0.25">
      <c r="B127" s="140" t="s">
        <v>118</v>
      </c>
      <c r="C127" s="141" t="s">
        <v>199</v>
      </c>
      <c r="D127" s="140" t="s">
        <v>179</v>
      </c>
      <c r="E127" s="109">
        <v>40801184</v>
      </c>
      <c r="F127" s="140" t="s">
        <v>182</v>
      </c>
      <c r="G127" s="140" t="s">
        <v>184</v>
      </c>
      <c r="H127" s="145" t="s">
        <v>185</v>
      </c>
      <c r="I127" s="110" t="s">
        <v>173</v>
      </c>
      <c r="J127" s="146" t="s">
        <v>186</v>
      </c>
      <c r="K127" s="147" t="s">
        <v>187</v>
      </c>
      <c r="L127" s="147" t="s">
        <v>188</v>
      </c>
      <c r="M127" s="137" t="s">
        <v>122</v>
      </c>
      <c r="N127" s="137" t="s">
        <v>122</v>
      </c>
      <c r="O127" s="137" t="s">
        <v>122</v>
      </c>
      <c r="P127" s="239"/>
      <c r="Q127" s="239"/>
    </row>
    <row r="128" spans="1:17" s="69" customFormat="1" ht="33.6" customHeight="1" x14ac:dyDescent="0.25">
      <c r="B128" s="140" t="s">
        <v>119</v>
      </c>
      <c r="C128" s="141" t="s">
        <v>199</v>
      </c>
      <c r="D128" s="140" t="s">
        <v>189</v>
      </c>
      <c r="E128" s="109">
        <v>5152680</v>
      </c>
      <c r="F128" s="109" t="s">
        <v>190</v>
      </c>
      <c r="G128" s="140" t="s">
        <v>191</v>
      </c>
      <c r="H128" s="148">
        <v>30197</v>
      </c>
      <c r="I128" s="110">
        <v>8905</v>
      </c>
      <c r="J128" s="146" t="s">
        <v>194</v>
      </c>
      <c r="K128" s="147" t="s">
        <v>192</v>
      </c>
      <c r="L128" s="147" t="s">
        <v>193</v>
      </c>
      <c r="M128" s="137" t="s">
        <v>122</v>
      </c>
      <c r="N128" s="137" t="s">
        <v>122</v>
      </c>
      <c r="O128" s="137" t="s">
        <v>122</v>
      </c>
      <c r="P128" s="239"/>
      <c r="Q128" s="239"/>
    </row>
    <row r="129" spans="2:7" s="61" customFormat="1" x14ac:dyDescent="0.25"/>
    <row r="130" spans="2:7" s="61" customFormat="1" x14ac:dyDescent="0.25"/>
    <row r="131" spans="2:7" s="61" customFormat="1" ht="15.75" thickBot="1" x14ac:dyDescent="0.3"/>
    <row r="132" spans="2:7" s="69" customFormat="1" ht="54" customHeight="1" x14ac:dyDescent="0.25">
      <c r="B132" s="149" t="s">
        <v>32</v>
      </c>
      <c r="C132" s="149" t="s">
        <v>45</v>
      </c>
      <c r="D132" s="106" t="s">
        <v>46</v>
      </c>
      <c r="E132" s="149" t="s">
        <v>47</v>
      </c>
      <c r="F132" s="150" t="s">
        <v>51</v>
      </c>
      <c r="G132" s="151"/>
    </row>
    <row r="133" spans="2:7" s="69" customFormat="1" ht="120.75" customHeight="1" x14ac:dyDescent="0.2">
      <c r="B133" s="240" t="s">
        <v>48</v>
      </c>
      <c r="C133" s="152" t="s">
        <v>115</v>
      </c>
      <c r="D133" s="112">
        <v>25</v>
      </c>
      <c r="E133" s="112">
        <v>25</v>
      </c>
      <c r="F133" s="241">
        <f>+E133+E134+E135</f>
        <v>60</v>
      </c>
      <c r="G133" s="153"/>
    </row>
    <row r="134" spans="2:7" s="69" customFormat="1" ht="76.150000000000006" customHeight="1" x14ac:dyDescent="0.2">
      <c r="B134" s="240"/>
      <c r="C134" s="152" t="s">
        <v>116</v>
      </c>
      <c r="D134" s="154">
        <v>25</v>
      </c>
      <c r="E134" s="112">
        <v>25</v>
      </c>
      <c r="F134" s="242"/>
      <c r="G134" s="153"/>
    </row>
    <row r="135" spans="2:7" s="69" customFormat="1" ht="69" customHeight="1" x14ac:dyDescent="0.2">
      <c r="B135" s="240"/>
      <c r="C135" s="152" t="s">
        <v>117</v>
      </c>
      <c r="D135" s="112">
        <v>10</v>
      </c>
      <c r="E135" s="112">
        <v>10</v>
      </c>
      <c r="F135" s="243"/>
      <c r="G135" s="153"/>
    </row>
    <row r="136" spans="2:7" s="61" customFormat="1" x14ac:dyDescent="0.25">
      <c r="C136" s="118"/>
    </row>
    <row r="137" spans="2:7" s="69" customFormat="1" x14ac:dyDescent="0.25"/>
    <row r="138" spans="2:7" s="69" customFormat="1" x14ac:dyDescent="0.25"/>
    <row r="139" spans="2:7" s="69" customFormat="1" x14ac:dyDescent="0.25">
      <c r="B139" s="93" t="s">
        <v>52</v>
      </c>
    </row>
    <row r="140" spans="2:7" s="69" customFormat="1" x14ac:dyDescent="0.25"/>
    <row r="141" spans="2:7" s="69" customFormat="1" x14ac:dyDescent="0.25"/>
    <row r="142" spans="2:7" s="69" customFormat="1" x14ac:dyDescent="0.25">
      <c r="B142" s="164" t="s">
        <v>32</v>
      </c>
      <c r="C142" s="164" t="s">
        <v>53</v>
      </c>
      <c r="D142" s="149" t="s">
        <v>47</v>
      </c>
      <c r="E142" s="149" t="s">
        <v>16</v>
      </c>
    </row>
    <row r="143" spans="2:7" s="69" customFormat="1" ht="28.5" x14ac:dyDescent="0.25">
      <c r="B143" s="165" t="s">
        <v>242</v>
      </c>
      <c r="C143" s="166">
        <v>40</v>
      </c>
      <c r="D143" s="112">
        <f>+E118</f>
        <v>0</v>
      </c>
      <c r="E143" s="233">
        <f>+D143+D144</f>
        <v>60</v>
      </c>
    </row>
    <row r="144" spans="2:7" s="69" customFormat="1" ht="42.75" x14ac:dyDescent="0.25">
      <c r="B144" s="165" t="s">
        <v>243</v>
      </c>
      <c r="C144" s="166">
        <v>60</v>
      </c>
      <c r="D144" s="112">
        <f>+F133</f>
        <v>60</v>
      </c>
      <c r="E144" s="234"/>
    </row>
  </sheetData>
  <mergeCells count="49">
    <mergeCell ref="B133:B135"/>
    <mergeCell ref="F133:F135"/>
    <mergeCell ref="E143:E144"/>
    <mergeCell ref="B123:N123"/>
    <mergeCell ref="J125:L125"/>
    <mergeCell ref="P125:Q125"/>
    <mergeCell ref="P126:Q126"/>
    <mergeCell ref="P127:Q127"/>
    <mergeCell ref="P128:Q128"/>
    <mergeCell ref="B92:N92"/>
    <mergeCell ref="D95:E95"/>
    <mergeCell ref="D96:E96"/>
    <mergeCell ref="B99:P99"/>
    <mergeCell ref="B102:N102"/>
    <mergeCell ref="E118:E120"/>
    <mergeCell ref="P89:Q89"/>
    <mergeCell ref="B77:N77"/>
    <mergeCell ref="J82:L82"/>
    <mergeCell ref="P82:Q82"/>
    <mergeCell ref="P83:Q83"/>
    <mergeCell ref="P84:Q84"/>
    <mergeCell ref="P85:Q85"/>
    <mergeCell ref="P86:Q86"/>
    <mergeCell ref="P87:Q87"/>
    <mergeCell ref="P88:Q88"/>
    <mergeCell ref="O71:P71"/>
    <mergeCell ref="C59:N59"/>
    <mergeCell ref="B61:N61"/>
    <mergeCell ref="O64:P64"/>
    <mergeCell ref="O65:P65"/>
    <mergeCell ref="O66:P66"/>
    <mergeCell ref="O67:P67"/>
    <mergeCell ref="O68:P68"/>
    <mergeCell ref="O69:P69"/>
    <mergeCell ref="O70:P70"/>
    <mergeCell ref="B55:B56"/>
    <mergeCell ref="C55:C56"/>
    <mergeCell ref="D55:E55"/>
    <mergeCell ref="B2:P2"/>
    <mergeCell ref="B4:P4"/>
    <mergeCell ref="C6:N6"/>
    <mergeCell ref="C7:N7"/>
    <mergeCell ref="C8:N8"/>
    <mergeCell ref="C9:N9"/>
    <mergeCell ref="C10:E10"/>
    <mergeCell ref="B14:C21"/>
    <mergeCell ref="B22:C22"/>
    <mergeCell ref="E40:E41"/>
    <mergeCell ref="M44:N45"/>
  </mergeCells>
  <dataValidations count="2">
    <dataValidation type="decimal" allowBlank="1" showInputMessage="1" showErrorMessage="1" sqref="WVH983060 WLL983060 C65556 IV65556 SR65556 ACN65556 AMJ65556 AWF65556 BGB65556 BPX65556 BZT65556 CJP65556 CTL65556 DDH65556 DND65556 DWZ65556 EGV65556 EQR65556 FAN65556 FKJ65556 FUF65556 GEB65556 GNX65556 GXT65556 HHP65556 HRL65556 IBH65556 ILD65556 IUZ65556 JEV65556 JOR65556 JYN65556 KIJ65556 KSF65556 LCB65556 LLX65556 LVT65556 MFP65556 MPL65556 MZH65556 NJD65556 NSZ65556 OCV65556 OMR65556 OWN65556 PGJ65556 PQF65556 QAB65556 QJX65556 QTT65556 RDP65556 RNL65556 RXH65556 SHD65556 SQZ65556 TAV65556 TKR65556 TUN65556 UEJ65556 UOF65556 UYB65556 VHX65556 VRT65556 WBP65556 WLL65556 WVH65556 C131092 IV131092 SR131092 ACN131092 AMJ131092 AWF131092 BGB131092 BPX131092 BZT131092 CJP131092 CTL131092 DDH131092 DND131092 DWZ131092 EGV131092 EQR131092 FAN131092 FKJ131092 FUF131092 GEB131092 GNX131092 GXT131092 HHP131092 HRL131092 IBH131092 ILD131092 IUZ131092 JEV131092 JOR131092 JYN131092 KIJ131092 KSF131092 LCB131092 LLX131092 LVT131092 MFP131092 MPL131092 MZH131092 NJD131092 NSZ131092 OCV131092 OMR131092 OWN131092 PGJ131092 PQF131092 QAB131092 QJX131092 QTT131092 RDP131092 RNL131092 RXH131092 SHD131092 SQZ131092 TAV131092 TKR131092 TUN131092 UEJ131092 UOF131092 UYB131092 VHX131092 VRT131092 WBP131092 WLL131092 WVH131092 C196628 IV196628 SR196628 ACN196628 AMJ196628 AWF196628 BGB196628 BPX196628 BZT196628 CJP196628 CTL196628 DDH196628 DND196628 DWZ196628 EGV196628 EQR196628 FAN196628 FKJ196628 FUF196628 GEB196628 GNX196628 GXT196628 HHP196628 HRL196628 IBH196628 ILD196628 IUZ196628 JEV196628 JOR196628 JYN196628 KIJ196628 KSF196628 LCB196628 LLX196628 LVT196628 MFP196628 MPL196628 MZH196628 NJD196628 NSZ196628 OCV196628 OMR196628 OWN196628 PGJ196628 PQF196628 QAB196628 QJX196628 QTT196628 RDP196628 RNL196628 RXH196628 SHD196628 SQZ196628 TAV196628 TKR196628 TUN196628 UEJ196628 UOF196628 UYB196628 VHX196628 VRT196628 WBP196628 WLL196628 WVH196628 C262164 IV262164 SR262164 ACN262164 AMJ262164 AWF262164 BGB262164 BPX262164 BZT262164 CJP262164 CTL262164 DDH262164 DND262164 DWZ262164 EGV262164 EQR262164 FAN262164 FKJ262164 FUF262164 GEB262164 GNX262164 GXT262164 HHP262164 HRL262164 IBH262164 ILD262164 IUZ262164 JEV262164 JOR262164 JYN262164 KIJ262164 KSF262164 LCB262164 LLX262164 LVT262164 MFP262164 MPL262164 MZH262164 NJD262164 NSZ262164 OCV262164 OMR262164 OWN262164 PGJ262164 PQF262164 QAB262164 QJX262164 QTT262164 RDP262164 RNL262164 RXH262164 SHD262164 SQZ262164 TAV262164 TKR262164 TUN262164 UEJ262164 UOF262164 UYB262164 VHX262164 VRT262164 WBP262164 WLL262164 WVH262164 C327700 IV327700 SR327700 ACN327700 AMJ327700 AWF327700 BGB327700 BPX327700 BZT327700 CJP327700 CTL327700 DDH327700 DND327700 DWZ327700 EGV327700 EQR327700 FAN327700 FKJ327700 FUF327700 GEB327700 GNX327700 GXT327700 HHP327700 HRL327700 IBH327700 ILD327700 IUZ327700 JEV327700 JOR327700 JYN327700 KIJ327700 KSF327700 LCB327700 LLX327700 LVT327700 MFP327700 MPL327700 MZH327700 NJD327700 NSZ327700 OCV327700 OMR327700 OWN327700 PGJ327700 PQF327700 QAB327700 QJX327700 QTT327700 RDP327700 RNL327700 RXH327700 SHD327700 SQZ327700 TAV327700 TKR327700 TUN327700 UEJ327700 UOF327700 UYB327700 VHX327700 VRT327700 WBP327700 WLL327700 WVH327700 C393236 IV393236 SR393236 ACN393236 AMJ393236 AWF393236 BGB393236 BPX393236 BZT393236 CJP393236 CTL393236 DDH393236 DND393236 DWZ393236 EGV393236 EQR393236 FAN393236 FKJ393236 FUF393236 GEB393236 GNX393236 GXT393236 HHP393236 HRL393236 IBH393236 ILD393236 IUZ393236 JEV393236 JOR393236 JYN393236 KIJ393236 KSF393236 LCB393236 LLX393236 LVT393236 MFP393236 MPL393236 MZH393236 NJD393236 NSZ393236 OCV393236 OMR393236 OWN393236 PGJ393236 PQF393236 QAB393236 QJX393236 QTT393236 RDP393236 RNL393236 RXH393236 SHD393236 SQZ393236 TAV393236 TKR393236 TUN393236 UEJ393236 UOF393236 UYB393236 VHX393236 VRT393236 WBP393236 WLL393236 WVH393236 C458772 IV458772 SR458772 ACN458772 AMJ458772 AWF458772 BGB458772 BPX458772 BZT458772 CJP458772 CTL458772 DDH458772 DND458772 DWZ458772 EGV458772 EQR458772 FAN458772 FKJ458772 FUF458772 GEB458772 GNX458772 GXT458772 HHP458772 HRL458772 IBH458772 ILD458772 IUZ458772 JEV458772 JOR458772 JYN458772 KIJ458772 KSF458772 LCB458772 LLX458772 LVT458772 MFP458772 MPL458772 MZH458772 NJD458772 NSZ458772 OCV458772 OMR458772 OWN458772 PGJ458772 PQF458772 QAB458772 QJX458772 QTT458772 RDP458772 RNL458772 RXH458772 SHD458772 SQZ458772 TAV458772 TKR458772 TUN458772 UEJ458772 UOF458772 UYB458772 VHX458772 VRT458772 WBP458772 WLL458772 WVH458772 C524308 IV524308 SR524308 ACN524308 AMJ524308 AWF524308 BGB524308 BPX524308 BZT524308 CJP524308 CTL524308 DDH524308 DND524308 DWZ524308 EGV524308 EQR524308 FAN524308 FKJ524308 FUF524308 GEB524308 GNX524308 GXT524308 HHP524308 HRL524308 IBH524308 ILD524308 IUZ524308 JEV524308 JOR524308 JYN524308 KIJ524308 KSF524308 LCB524308 LLX524308 LVT524308 MFP524308 MPL524308 MZH524308 NJD524308 NSZ524308 OCV524308 OMR524308 OWN524308 PGJ524308 PQF524308 QAB524308 QJX524308 QTT524308 RDP524308 RNL524308 RXH524308 SHD524308 SQZ524308 TAV524308 TKR524308 TUN524308 UEJ524308 UOF524308 UYB524308 VHX524308 VRT524308 WBP524308 WLL524308 WVH524308 C589844 IV589844 SR589844 ACN589844 AMJ589844 AWF589844 BGB589844 BPX589844 BZT589844 CJP589844 CTL589844 DDH589844 DND589844 DWZ589844 EGV589844 EQR589844 FAN589844 FKJ589844 FUF589844 GEB589844 GNX589844 GXT589844 HHP589844 HRL589844 IBH589844 ILD589844 IUZ589844 JEV589844 JOR589844 JYN589844 KIJ589844 KSF589844 LCB589844 LLX589844 LVT589844 MFP589844 MPL589844 MZH589844 NJD589844 NSZ589844 OCV589844 OMR589844 OWN589844 PGJ589844 PQF589844 QAB589844 QJX589844 QTT589844 RDP589844 RNL589844 RXH589844 SHD589844 SQZ589844 TAV589844 TKR589844 TUN589844 UEJ589844 UOF589844 UYB589844 VHX589844 VRT589844 WBP589844 WLL589844 WVH589844 C655380 IV655380 SR655380 ACN655380 AMJ655380 AWF655380 BGB655380 BPX655380 BZT655380 CJP655380 CTL655380 DDH655380 DND655380 DWZ655380 EGV655380 EQR655380 FAN655380 FKJ655380 FUF655380 GEB655380 GNX655380 GXT655380 HHP655380 HRL655380 IBH655380 ILD655380 IUZ655380 JEV655380 JOR655380 JYN655380 KIJ655380 KSF655380 LCB655380 LLX655380 LVT655380 MFP655380 MPL655380 MZH655380 NJD655380 NSZ655380 OCV655380 OMR655380 OWN655380 PGJ655380 PQF655380 QAB655380 QJX655380 QTT655380 RDP655380 RNL655380 RXH655380 SHD655380 SQZ655380 TAV655380 TKR655380 TUN655380 UEJ655380 UOF655380 UYB655380 VHX655380 VRT655380 WBP655380 WLL655380 WVH655380 C720916 IV720916 SR720916 ACN720916 AMJ720916 AWF720916 BGB720916 BPX720916 BZT720916 CJP720916 CTL720916 DDH720916 DND720916 DWZ720916 EGV720916 EQR720916 FAN720916 FKJ720916 FUF720916 GEB720916 GNX720916 GXT720916 HHP720916 HRL720916 IBH720916 ILD720916 IUZ720916 JEV720916 JOR720916 JYN720916 KIJ720916 KSF720916 LCB720916 LLX720916 LVT720916 MFP720916 MPL720916 MZH720916 NJD720916 NSZ720916 OCV720916 OMR720916 OWN720916 PGJ720916 PQF720916 QAB720916 QJX720916 QTT720916 RDP720916 RNL720916 RXH720916 SHD720916 SQZ720916 TAV720916 TKR720916 TUN720916 UEJ720916 UOF720916 UYB720916 VHX720916 VRT720916 WBP720916 WLL720916 WVH720916 C786452 IV786452 SR786452 ACN786452 AMJ786452 AWF786452 BGB786452 BPX786452 BZT786452 CJP786452 CTL786452 DDH786452 DND786452 DWZ786452 EGV786452 EQR786452 FAN786452 FKJ786452 FUF786452 GEB786452 GNX786452 GXT786452 HHP786452 HRL786452 IBH786452 ILD786452 IUZ786452 JEV786452 JOR786452 JYN786452 KIJ786452 KSF786452 LCB786452 LLX786452 LVT786452 MFP786452 MPL786452 MZH786452 NJD786452 NSZ786452 OCV786452 OMR786452 OWN786452 PGJ786452 PQF786452 QAB786452 QJX786452 QTT786452 RDP786452 RNL786452 RXH786452 SHD786452 SQZ786452 TAV786452 TKR786452 TUN786452 UEJ786452 UOF786452 UYB786452 VHX786452 VRT786452 WBP786452 WLL786452 WVH786452 C851988 IV851988 SR851988 ACN851988 AMJ851988 AWF851988 BGB851988 BPX851988 BZT851988 CJP851988 CTL851988 DDH851988 DND851988 DWZ851988 EGV851988 EQR851988 FAN851988 FKJ851988 FUF851988 GEB851988 GNX851988 GXT851988 HHP851988 HRL851988 IBH851988 ILD851988 IUZ851988 JEV851988 JOR851988 JYN851988 KIJ851988 KSF851988 LCB851988 LLX851988 LVT851988 MFP851988 MPL851988 MZH851988 NJD851988 NSZ851988 OCV851988 OMR851988 OWN851988 PGJ851988 PQF851988 QAB851988 QJX851988 QTT851988 RDP851988 RNL851988 RXH851988 SHD851988 SQZ851988 TAV851988 TKR851988 TUN851988 UEJ851988 UOF851988 UYB851988 VHX851988 VRT851988 WBP851988 WLL851988 WVH851988 C917524 IV917524 SR917524 ACN917524 AMJ917524 AWF917524 BGB917524 BPX917524 BZT917524 CJP917524 CTL917524 DDH917524 DND917524 DWZ917524 EGV917524 EQR917524 FAN917524 FKJ917524 FUF917524 GEB917524 GNX917524 GXT917524 HHP917524 HRL917524 IBH917524 ILD917524 IUZ917524 JEV917524 JOR917524 JYN917524 KIJ917524 KSF917524 LCB917524 LLX917524 LVT917524 MFP917524 MPL917524 MZH917524 NJD917524 NSZ917524 OCV917524 OMR917524 OWN917524 PGJ917524 PQF917524 QAB917524 QJX917524 QTT917524 RDP917524 RNL917524 RXH917524 SHD917524 SQZ917524 TAV917524 TKR917524 TUN917524 UEJ917524 UOF917524 UYB917524 VHX917524 VRT917524 WBP917524 WLL917524 WVH917524 C983060 IV983060 SR983060 ACN983060 AMJ983060 AWF983060 BGB983060 BPX983060 BZT983060 CJP983060 CTL983060 DDH983060 DND983060 DWZ983060 EGV983060 EQR983060 FAN983060 FKJ983060 FUF983060 GEB983060 GNX983060 GXT983060 HHP983060 HRL983060 IBH983060 ILD983060 IUZ983060 JEV983060 JOR983060 JYN983060 KIJ983060 KSF983060 LCB983060 LLX983060 LVT983060 MFP983060 MPL983060 MZH983060 NJD983060 NSZ983060 OCV983060 OMR983060 OWN983060 PGJ983060 PQF983060 QAB983060 QJX983060 QTT983060 RDP983060 RNL983060 RXH983060 SHD983060 SQZ983060 TAV983060 TKR983060 TUN983060 UEJ983060 UOF983060 UYB983060 VHX983060 VRT983060 WBP983060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0 A65556 IS65556 SO65556 ACK65556 AMG65556 AWC65556 BFY65556 BPU65556 BZQ65556 CJM65556 CTI65556 DDE65556 DNA65556 DWW65556 EGS65556 EQO65556 FAK65556 FKG65556 FUC65556 GDY65556 GNU65556 GXQ65556 HHM65556 HRI65556 IBE65556 ILA65556 IUW65556 JES65556 JOO65556 JYK65556 KIG65556 KSC65556 LBY65556 LLU65556 LVQ65556 MFM65556 MPI65556 MZE65556 NJA65556 NSW65556 OCS65556 OMO65556 OWK65556 PGG65556 PQC65556 PZY65556 QJU65556 QTQ65556 RDM65556 RNI65556 RXE65556 SHA65556 SQW65556 TAS65556 TKO65556 TUK65556 UEG65556 UOC65556 UXY65556 VHU65556 VRQ65556 WBM65556 WLI65556 WVE65556 A131092 IS131092 SO131092 ACK131092 AMG131092 AWC131092 BFY131092 BPU131092 BZQ131092 CJM131092 CTI131092 DDE131092 DNA131092 DWW131092 EGS131092 EQO131092 FAK131092 FKG131092 FUC131092 GDY131092 GNU131092 GXQ131092 HHM131092 HRI131092 IBE131092 ILA131092 IUW131092 JES131092 JOO131092 JYK131092 KIG131092 KSC131092 LBY131092 LLU131092 LVQ131092 MFM131092 MPI131092 MZE131092 NJA131092 NSW131092 OCS131092 OMO131092 OWK131092 PGG131092 PQC131092 PZY131092 QJU131092 QTQ131092 RDM131092 RNI131092 RXE131092 SHA131092 SQW131092 TAS131092 TKO131092 TUK131092 UEG131092 UOC131092 UXY131092 VHU131092 VRQ131092 WBM131092 WLI131092 WVE131092 A196628 IS196628 SO196628 ACK196628 AMG196628 AWC196628 BFY196628 BPU196628 BZQ196628 CJM196628 CTI196628 DDE196628 DNA196628 DWW196628 EGS196628 EQO196628 FAK196628 FKG196628 FUC196628 GDY196628 GNU196628 GXQ196628 HHM196628 HRI196628 IBE196628 ILA196628 IUW196628 JES196628 JOO196628 JYK196628 KIG196628 KSC196628 LBY196628 LLU196628 LVQ196628 MFM196628 MPI196628 MZE196628 NJA196628 NSW196628 OCS196628 OMO196628 OWK196628 PGG196628 PQC196628 PZY196628 QJU196628 QTQ196628 RDM196628 RNI196628 RXE196628 SHA196628 SQW196628 TAS196628 TKO196628 TUK196628 UEG196628 UOC196628 UXY196628 VHU196628 VRQ196628 WBM196628 WLI196628 WVE196628 A262164 IS262164 SO262164 ACK262164 AMG262164 AWC262164 BFY262164 BPU262164 BZQ262164 CJM262164 CTI262164 DDE262164 DNA262164 DWW262164 EGS262164 EQO262164 FAK262164 FKG262164 FUC262164 GDY262164 GNU262164 GXQ262164 HHM262164 HRI262164 IBE262164 ILA262164 IUW262164 JES262164 JOO262164 JYK262164 KIG262164 KSC262164 LBY262164 LLU262164 LVQ262164 MFM262164 MPI262164 MZE262164 NJA262164 NSW262164 OCS262164 OMO262164 OWK262164 PGG262164 PQC262164 PZY262164 QJU262164 QTQ262164 RDM262164 RNI262164 RXE262164 SHA262164 SQW262164 TAS262164 TKO262164 TUK262164 UEG262164 UOC262164 UXY262164 VHU262164 VRQ262164 WBM262164 WLI262164 WVE262164 A327700 IS327700 SO327700 ACK327700 AMG327700 AWC327700 BFY327700 BPU327700 BZQ327700 CJM327700 CTI327700 DDE327700 DNA327700 DWW327700 EGS327700 EQO327700 FAK327700 FKG327700 FUC327700 GDY327700 GNU327700 GXQ327700 HHM327700 HRI327700 IBE327700 ILA327700 IUW327700 JES327700 JOO327700 JYK327700 KIG327700 KSC327700 LBY327700 LLU327700 LVQ327700 MFM327700 MPI327700 MZE327700 NJA327700 NSW327700 OCS327700 OMO327700 OWK327700 PGG327700 PQC327700 PZY327700 QJU327700 QTQ327700 RDM327700 RNI327700 RXE327700 SHA327700 SQW327700 TAS327700 TKO327700 TUK327700 UEG327700 UOC327700 UXY327700 VHU327700 VRQ327700 WBM327700 WLI327700 WVE327700 A393236 IS393236 SO393236 ACK393236 AMG393236 AWC393236 BFY393236 BPU393236 BZQ393236 CJM393236 CTI393236 DDE393236 DNA393236 DWW393236 EGS393236 EQO393236 FAK393236 FKG393236 FUC393236 GDY393236 GNU393236 GXQ393236 HHM393236 HRI393236 IBE393236 ILA393236 IUW393236 JES393236 JOO393236 JYK393236 KIG393236 KSC393236 LBY393236 LLU393236 LVQ393236 MFM393236 MPI393236 MZE393236 NJA393236 NSW393236 OCS393236 OMO393236 OWK393236 PGG393236 PQC393236 PZY393236 QJU393236 QTQ393236 RDM393236 RNI393236 RXE393236 SHA393236 SQW393236 TAS393236 TKO393236 TUK393236 UEG393236 UOC393236 UXY393236 VHU393236 VRQ393236 WBM393236 WLI393236 WVE393236 A458772 IS458772 SO458772 ACK458772 AMG458772 AWC458772 BFY458772 BPU458772 BZQ458772 CJM458772 CTI458772 DDE458772 DNA458772 DWW458772 EGS458772 EQO458772 FAK458772 FKG458772 FUC458772 GDY458772 GNU458772 GXQ458772 HHM458772 HRI458772 IBE458772 ILA458772 IUW458772 JES458772 JOO458772 JYK458772 KIG458772 KSC458772 LBY458772 LLU458772 LVQ458772 MFM458772 MPI458772 MZE458772 NJA458772 NSW458772 OCS458772 OMO458772 OWK458772 PGG458772 PQC458772 PZY458772 QJU458772 QTQ458772 RDM458772 RNI458772 RXE458772 SHA458772 SQW458772 TAS458772 TKO458772 TUK458772 UEG458772 UOC458772 UXY458772 VHU458772 VRQ458772 WBM458772 WLI458772 WVE458772 A524308 IS524308 SO524308 ACK524308 AMG524308 AWC524308 BFY524308 BPU524308 BZQ524308 CJM524308 CTI524308 DDE524308 DNA524308 DWW524308 EGS524308 EQO524308 FAK524308 FKG524308 FUC524308 GDY524308 GNU524308 GXQ524308 HHM524308 HRI524308 IBE524308 ILA524308 IUW524308 JES524308 JOO524308 JYK524308 KIG524308 KSC524308 LBY524308 LLU524308 LVQ524308 MFM524308 MPI524308 MZE524308 NJA524308 NSW524308 OCS524308 OMO524308 OWK524308 PGG524308 PQC524308 PZY524308 QJU524308 QTQ524308 RDM524308 RNI524308 RXE524308 SHA524308 SQW524308 TAS524308 TKO524308 TUK524308 UEG524308 UOC524308 UXY524308 VHU524308 VRQ524308 WBM524308 WLI524308 WVE524308 A589844 IS589844 SO589844 ACK589844 AMG589844 AWC589844 BFY589844 BPU589844 BZQ589844 CJM589844 CTI589844 DDE589844 DNA589844 DWW589844 EGS589844 EQO589844 FAK589844 FKG589844 FUC589844 GDY589844 GNU589844 GXQ589844 HHM589844 HRI589844 IBE589844 ILA589844 IUW589844 JES589844 JOO589844 JYK589844 KIG589844 KSC589844 LBY589844 LLU589844 LVQ589844 MFM589844 MPI589844 MZE589844 NJA589844 NSW589844 OCS589844 OMO589844 OWK589844 PGG589844 PQC589844 PZY589844 QJU589844 QTQ589844 RDM589844 RNI589844 RXE589844 SHA589844 SQW589844 TAS589844 TKO589844 TUK589844 UEG589844 UOC589844 UXY589844 VHU589844 VRQ589844 WBM589844 WLI589844 WVE589844 A655380 IS655380 SO655380 ACK655380 AMG655380 AWC655380 BFY655380 BPU655380 BZQ655380 CJM655380 CTI655380 DDE655380 DNA655380 DWW655380 EGS655380 EQO655380 FAK655380 FKG655380 FUC655380 GDY655380 GNU655380 GXQ655380 HHM655380 HRI655380 IBE655380 ILA655380 IUW655380 JES655380 JOO655380 JYK655380 KIG655380 KSC655380 LBY655380 LLU655380 LVQ655380 MFM655380 MPI655380 MZE655380 NJA655380 NSW655380 OCS655380 OMO655380 OWK655380 PGG655380 PQC655380 PZY655380 QJU655380 QTQ655380 RDM655380 RNI655380 RXE655380 SHA655380 SQW655380 TAS655380 TKO655380 TUK655380 UEG655380 UOC655380 UXY655380 VHU655380 VRQ655380 WBM655380 WLI655380 WVE655380 A720916 IS720916 SO720916 ACK720916 AMG720916 AWC720916 BFY720916 BPU720916 BZQ720916 CJM720916 CTI720916 DDE720916 DNA720916 DWW720916 EGS720916 EQO720916 FAK720916 FKG720916 FUC720916 GDY720916 GNU720916 GXQ720916 HHM720916 HRI720916 IBE720916 ILA720916 IUW720916 JES720916 JOO720916 JYK720916 KIG720916 KSC720916 LBY720916 LLU720916 LVQ720916 MFM720916 MPI720916 MZE720916 NJA720916 NSW720916 OCS720916 OMO720916 OWK720916 PGG720916 PQC720916 PZY720916 QJU720916 QTQ720916 RDM720916 RNI720916 RXE720916 SHA720916 SQW720916 TAS720916 TKO720916 TUK720916 UEG720916 UOC720916 UXY720916 VHU720916 VRQ720916 WBM720916 WLI720916 WVE720916 A786452 IS786452 SO786452 ACK786452 AMG786452 AWC786452 BFY786452 BPU786452 BZQ786452 CJM786452 CTI786452 DDE786452 DNA786452 DWW786452 EGS786452 EQO786452 FAK786452 FKG786452 FUC786452 GDY786452 GNU786452 GXQ786452 HHM786452 HRI786452 IBE786452 ILA786452 IUW786452 JES786452 JOO786452 JYK786452 KIG786452 KSC786452 LBY786452 LLU786452 LVQ786452 MFM786452 MPI786452 MZE786452 NJA786452 NSW786452 OCS786452 OMO786452 OWK786452 PGG786452 PQC786452 PZY786452 QJU786452 QTQ786452 RDM786452 RNI786452 RXE786452 SHA786452 SQW786452 TAS786452 TKO786452 TUK786452 UEG786452 UOC786452 UXY786452 VHU786452 VRQ786452 WBM786452 WLI786452 WVE786452 A851988 IS851988 SO851988 ACK851988 AMG851988 AWC851988 BFY851988 BPU851988 BZQ851988 CJM851988 CTI851988 DDE851988 DNA851988 DWW851988 EGS851988 EQO851988 FAK851988 FKG851988 FUC851988 GDY851988 GNU851988 GXQ851988 HHM851988 HRI851988 IBE851988 ILA851988 IUW851988 JES851988 JOO851988 JYK851988 KIG851988 KSC851988 LBY851988 LLU851988 LVQ851988 MFM851988 MPI851988 MZE851988 NJA851988 NSW851988 OCS851988 OMO851988 OWK851988 PGG851988 PQC851988 PZY851988 QJU851988 QTQ851988 RDM851988 RNI851988 RXE851988 SHA851988 SQW851988 TAS851988 TKO851988 TUK851988 UEG851988 UOC851988 UXY851988 VHU851988 VRQ851988 WBM851988 WLI851988 WVE851988 A917524 IS917524 SO917524 ACK917524 AMG917524 AWC917524 BFY917524 BPU917524 BZQ917524 CJM917524 CTI917524 DDE917524 DNA917524 DWW917524 EGS917524 EQO917524 FAK917524 FKG917524 FUC917524 GDY917524 GNU917524 GXQ917524 HHM917524 HRI917524 IBE917524 ILA917524 IUW917524 JES917524 JOO917524 JYK917524 KIG917524 KSC917524 LBY917524 LLU917524 LVQ917524 MFM917524 MPI917524 MZE917524 NJA917524 NSW917524 OCS917524 OMO917524 OWK917524 PGG917524 PQC917524 PZY917524 QJU917524 QTQ917524 RDM917524 RNI917524 RXE917524 SHA917524 SQW917524 TAS917524 TKO917524 TUK917524 UEG917524 UOC917524 UXY917524 VHU917524 VRQ917524 WBM917524 WLI917524 WVE917524 A983060 IS983060 SO983060 ACK983060 AMG983060 AWC983060 BFY983060 BPU983060 BZQ983060 CJM983060 CTI983060 DDE983060 DNA983060 DWW983060 EGS983060 EQO983060 FAK983060 FKG983060 FUC983060 GDY983060 GNU983060 GXQ983060 HHM983060 HRI983060 IBE983060 ILA983060 IUW983060 JES983060 JOO983060 JYK983060 KIG983060 KSC983060 LBY983060 LLU983060 LVQ983060 MFM983060 MPI983060 MZE983060 NJA983060 NSW983060 OCS983060 OMO983060 OWK983060 PGG983060 PQC983060 PZY983060 QJU983060 QTQ983060 RDM983060 RNI983060 RXE983060 SHA983060 SQW983060 TAS983060 TKO983060 TUK983060 UEG983060 UOC983060 UXY983060 VHU983060 VRQ983060 WBM983060 WLI983060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abSelected="1" workbookViewId="0">
      <selection activeCell="C6" sqref="C6:D6"/>
    </sheetView>
  </sheetViews>
  <sheetFormatPr baseColWidth="10" defaultRowHeight="15.75" x14ac:dyDescent="0.25"/>
  <cols>
    <col min="1" max="1" width="24.85546875" style="48" customWidth="1"/>
    <col min="2" max="2" width="55.5703125" style="48" customWidth="1"/>
    <col min="3" max="3" width="41.28515625" style="48" customWidth="1"/>
    <col min="4" max="4" width="29.42578125" style="48" customWidth="1"/>
    <col min="5" max="5" width="29.140625" style="48" customWidth="1"/>
    <col min="6" max="16384" width="11.42578125" style="16"/>
  </cols>
  <sheetData>
    <row r="1" spans="1:5" x14ac:dyDescent="0.25">
      <c r="A1" s="273" t="s">
        <v>81</v>
      </c>
      <c r="B1" s="274"/>
      <c r="C1" s="274"/>
      <c r="D1" s="274"/>
      <c r="E1" s="25"/>
    </row>
    <row r="2" spans="1:5" x14ac:dyDescent="0.25">
      <c r="A2" s="26"/>
      <c r="B2" s="275" t="s">
        <v>70</v>
      </c>
      <c r="C2" s="275"/>
      <c r="D2" s="275"/>
      <c r="E2" s="27"/>
    </row>
    <row r="3" spans="1:5" x14ac:dyDescent="0.25">
      <c r="A3" s="28"/>
      <c r="B3" s="275" t="s">
        <v>136</v>
      </c>
      <c r="C3" s="275"/>
      <c r="D3" s="275"/>
      <c r="E3" s="29"/>
    </row>
    <row r="4" spans="1:5" thickBot="1" x14ac:dyDescent="0.3">
      <c r="A4" s="30"/>
      <c r="B4" s="31"/>
      <c r="C4" s="31"/>
      <c r="D4" s="31"/>
      <c r="E4" s="32"/>
    </row>
    <row r="5" spans="1:5" ht="16.5" thickBot="1" x14ac:dyDescent="0.3">
      <c r="A5" s="30"/>
      <c r="B5" s="33" t="s">
        <v>278</v>
      </c>
      <c r="C5" s="276" t="s">
        <v>338</v>
      </c>
      <c r="D5" s="277"/>
      <c r="E5" s="32"/>
    </row>
    <row r="6" spans="1:5" ht="16.5" thickBot="1" x14ac:dyDescent="0.3">
      <c r="A6" s="30"/>
      <c r="B6" s="52" t="s">
        <v>279</v>
      </c>
      <c r="C6" s="278" t="s">
        <v>280</v>
      </c>
      <c r="D6" s="279"/>
      <c r="E6" s="32"/>
    </row>
    <row r="7" spans="1:5" ht="16.5" thickBot="1" x14ac:dyDescent="0.3">
      <c r="A7" s="30"/>
      <c r="B7" s="52" t="s">
        <v>137</v>
      </c>
      <c r="C7" s="285" t="s">
        <v>138</v>
      </c>
      <c r="D7" s="286"/>
      <c r="E7" s="32"/>
    </row>
    <row r="8" spans="1:5" ht="16.5" thickBot="1" x14ac:dyDescent="0.3">
      <c r="A8" s="30"/>
      <c r="B8" s="53">
        <v>12</v>
      </c>
      <c r="C8" s="280">
        <v>1356051800</v>
      </c>
      <c r="D8" s="281"/>
      <c r="E8" s="32"/>
    </row>
    <row r="9" spans="1:5" ht="16.5" thickBot="1" x14ac:dyDescent="0.3">
      <c r="A9" s="30"/>
      <c r="B9" s="53">
        <v>17</v>
      </c>
      <c r="C9" s="280">
        <v>544147600</v>
      </c>
      <c r="D9" s="281"/>
      <c r="E9" s="32"/>
    </row>
    <row r="10" spans="1:5" ht="16.5" thickBot="1" x14ac:dyDescent="0.3">
      <c r="A10" s="30"/>
      <c r="B10" s="53">
        <v>1</v>
      </c>
      <c r="C10" s="280">
        <v>872465984</v>
      </c>
      <c r="D10" s="281"/>
      <c r="E10" s="32"/>
    </row>
    <row r="11" spans="1:5" ht="16.5" thickBot="1" x14ac:dyDescent="0.3">
      <c r="A11" s="30"/>
      <c r="B11" s="53" t="s">
        <v>139</v>
      </c>
      <c r="C11" s="280"/>
      <c r="D11" s="281"/>
      <c r="E11" s="32"/>
    </row>
    <row r="12" spans="1:5" ht="32.25" thickBot="1" x14ac:dyDescent="0.3">
      <c r="A12" s="30"/>
      <c r="B12" s="54" t="s">
        <v>140</v>
      </c>
      <c r="C12" s="280">
        <f>SUM(C8:D11)</f>
        <v>2772665384</v>
      </c>
      <c r="D12" s="281"/>
      <c r="E12" s="32"/>
    </row>
    <row r="13" spans="1:5" ht="48" thickBot="1" x14ac:dyDescent="0.3">
      <c r="A13" s="30"/>
      <c r="B13" s="54" t="s">
        <v>141</v>
      </c>
      <c r="C13" s="280">
        <f>+C12/616000</f>
        <v>4501.0801688311685</v>
      </c>
      <c r="D13" s="281"/>
      <c r="E13" s="32"/>
    </row>
    <row r="14" spans="1:5" x14ac:dyDescent="0.25">
      <c r="A14" s="30"/>
      <c r="B14" s="31"/>
      <c r="C14" s="34"/>
      <c r="D14" s="35"/>
      <c r="E14" s="32"/>
    </row>
    <row r="15" spans="1:5" ht="16.5" thickBot="1" x14ac:dyDescent="0.3">
      <c r="A15" s="30"/>
      <c r="B15" s="31" t="s">
        <v>142</v>
      </c>
      <c r="C15" s="34"/>
      <c r="D15" s="35"/>
      <c r="E15" s="32"/>
    </row>
    <row r="16" spans="1:5" ht="15" x14ac:dyDescent="0.25">
      <c r="A16" s="30"/>
      <c r="B16" s="36" t="s">
        <v>71</v>
      </c>
      <c r="C16" s="37"/>
      <c r="D16" s="178">
        <v>437127000</v>
      </c>
      <c r="E16" s="32"/>
    </row>
    <row r="17" spans="1:5" ht="15" x14ac:dyDescent="0.25">
      <c r="A17" s="30"/>
      <c r="B17" s="30" t="s">
        <v>72</v>
      </c>
      <c r="C17" s="38"/>
      <c r="D17" s="179">
        <v>516066000</v>
      </c>
      <c r="E17" s="32"/>
    </row>
    <row r="18" spans="1:5" ht="15" x14ac:dyDescent="0.25">
      <c r="A18" s="30"/>
      <c r="B18" s="30" t="s">
        <v>73</v>
      </c>
      <c r="C18" s="38"/>
      <c r="D18" s="179">
        <v>98200000</v>
      </c>
      <c r="E18" s="32"/>
    </row>
    <row r="19" spans="1:5" thickBot="1" x14ac:dyDescent="0.3">
      <c r="A19" s="30"/>
      <c r="B19" s="39" t="s">
        <v>74</v>
      </c>
      <c r="C19" s="40"/>
      <c r="D19" s="180">
        <v>98200000</v>
      </c>
      <c r="E19" s="32"/>
    </row>
    <row r="20" spans="1:5" ht="16.5" thickBot="1" x14ac:dyDescent="0.3">
      <c r="A20" s="30"/>
      <c r="B20" s="282" t="s">
        <v>75</v>
      </c>
      <c r="C20" s="283"/>
      <c r="D20" s="284"/>
      <c r="E20" s="32"/>
    </row>
    <row r="21" spans="1:5" ht="16.5" thickBot="1" x14ac:dyDescent="0.3">
      <c r="A21" s="30"/>
      <c r="B21" s="282" t="s">
        <v>76</v>
      </c>
      <c r="C21" s="283"/>
      <c r="D21" s="284"/>
      <c r="E21" s="32"/>
    </row>
    <row r="22" spans="1:5" x14ac:dyDescent="0.25">
      <c r="A22" s="30"/>
      <c r="B22" s="42" t="s">
        <v>143</v>
      </c>
      <c r="C22" s="181">
        <f>+D16/D18</f>
        <v>4.4513951120162929</v>
      </c>
      <c r="D22" s="35" t="s">
        <v>281</v>
      </c>
      <c r="E22" s="32"/>
    </row>
    <row r="23" spans="1:5" ht="16.5" thickBot="1" x14ac:dyDescent="0.3">
      <c r="A23" s="30"/>
      <c r="B23" s="177" t="s">
        <v>77</v>
      </c>
      <c r="C23" s="182">
        <f>+D19/D17</f>
        <v>0.19028573864583212</v>
      </c>
      <c r="D23" s="43" t="s">
        <v>62</v>
      </c>
      <c r="E23" s="32"/>
    </row>
    <row r="24" spans="1:5" ht="16.5" thickBot="1" x14ac:dyDescent="0.3">
      <c r="A24" s="30"/>
      <c r="B24" s="44"/>
      <c r="C24" s="45"/>
      <c r="D24" s="31"/>
      <c r="E24" s="46"/>
    </row>
    <row r="25" spans="1:5" x14ac:dyDescent="0.25">
      <c r="A25" s="289"/>
      <c r="B25" s="290" t="s">
        <v>78</v>
      </c>
      <c r="C25" s="292" t="s">
        <v>282</v>
      </c>
      <c r="D25" s="293"/>
      <c r="E25" s="272"/>
    </row>
    <row r="26" spans="1:5" ht="16.5" thickBot="1" x14ac:dyDescent="0.3">
      <c r="A26" s="289"/>
      <c r="B26" s="291"/>
      <c r="C26" s="287" t="s">
        <v>79</v>
      </c>
      <c r="D26" s="288"/>
      <c r="E26" s="272"/>
    </row>
    <row r="27" spans="1:5" thickBot="1" x14ac:dyDescent="0.3">
      <c r="A27" s="39"/>
      <c r="B27" s="47"/>
      <c r="C27" s="47"/>
      <c r="D27" s="47"/>
      <c r="E27" s="41"/>
    </row>
    <row r="28" spans="1:5" x14ac:dyDescent="0.25">
      <c r="B28" s="49" t="s">
        <v>144</v>
      </c>
    </row>
  </sheetData>
  <mergeCells count="19">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 ref="C26:D26"/>
    <mergeCell ref="B21:D21"/>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JURIDICA</vt:lpstr>
      <vt:lpstr>TECNICA GRUPO 1</vt:lpstr>
      <vt:lpstr>TECNICA GRUPO 12</vt:lpstr>
      <vt:lpstr>TECNICA GRUPO 17</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2014-12-11T04:51:56Z</dcterms:modified>
</cp:coreProperties>
</file>